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август\Поправки на 2024 и ПП 2025-2026 (от 220824 N828)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(уточн.)'!$15:$16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(уточн.)'!$A$1:$I$221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213" i="7" l="1"/>
  <c r="G212" i="7" s="1"/>
  <c r="G115" i="7"/>
  <c r="G220" i="7"/>
  <c r="G218" i="7" s="1"/>
  <c r="G147" i="7"/>
  <c r="G146" i="7" s="1"/>
  <c r="G141" i="7"/>
  <c r="G124" i="7"/>
  <c r="G123" i="7" s="1"/>
  <c r="G116" i="7"/>
  <c r="G89" i="7"/>
  <c r="G88" i="7"/>
  <c r="G87" i="7" s="1"/>
  <c r="G77" i="7"/>
  <c r="G76" i="7" s="1"/>
  <c r="G74" i="7"/>
  <c r="G73" i="7" s="1"/>
  <c r="G23" i="7"/>
  <c r="G22" i="7"/>
  <c r="G21" i="7"/>
  <c r="G209" i="7"/>
  <c r="G208" i="7" s="1"/>
  <c r="G198" i="7"/>
  <c r="G197" i="7" s="1"/>
  <c r="G196" i="7" s="1"/>
  <c r="G166" i="7"/>
  <c r="G165" i="7" s="1"/>
  <c r="G145" i="7"/>
  <c r="G143" i="7"/>
  <c r="G107" i="7"/>
  <c r="G101" i="7"/>
  <c r="G100" i="7" s="1"/>
  <c r="G99" i="7" s="1"/>
  <c r="G81" i="7"/>
  <c r="G80" i="7" s="1"/>
  <c r="G49" i="7"/>
  <c r="G48" i="7" s="1"/>
  <c r="G39" i="7"/>
  <c r="G136" i="7"/>
  <c r="G135" i="7" s="1"/>
  <c r="I77" i="7"/>
  <c r="I76" i="7"/>
  <c r="H77" i="7"/>
  <c r="H76" i="7"/>
  <c r="I21" i="7"/>
  <c r="I19" i="7" s="1"/>
  <c r="I18" i="7" s="1"/>
  <c r="H21" i="7"/>
  <c r="H19" i="7" s="1"/>
  <c r="H18" i="7" s="1"/>
  <c r="G195" i="7"/>
  <c r="G194" i="7" s="1"/>
  <c r="G38" i="7"/>
  <c r="I177" i="7"/>
  <c r="H177" i="7"/>
  <c r="H176" i="7" s="1"/>
  <c r="G177" i="7"/>
  <c r="I199" i="7"/>
  <c r="I178" i="7"/>
  <c r="H179" i="7"/>
  <c r="H178" i="7" s="1"/>
  <c r="G179" i="7"/>
  <c r="G178" i="7" s="1"/>
  <c r="I198" i="7"/>
  <c r="I197" i="7" s="1"/>
  <c r="I196" i="7" s="1"/>
  <c r="H198" i="7"/>
  <c r="H197" i="7" s="1"/>
  <c r="H196" i="7" s="1"/>
  <c r="I185" i="7"/>
  <c r="I184" i="7"/>
  <c r="H185" i="7"/>
  <c r="H184" i="7"/>
  <c r="G189" i="7"/>
  <c r="G188" i="7"/>
  <c r="I35" i="7"/>
  <c r="I34" i="7"/>
  <c r="H35" i="7"/>
  <c r="G35" i="7"/>
  <c r="G34" i="7" s="1"/>
  <c r="I33" i="7"/>
  <c r="I32" i="7" s="1"/>
  <c r="H33" i="7"/>
  <c r="H32" i="7" s="1"/>
  <c r="G33" i="7"/>
  <c r="G32" i="7" s="1"/>
  <c r="I31" i="7"/>
  <c r="I30" i="7" s="1"/>
  <c r="H31" i="7"/>
  <c r="H30" i="7"/>
  <c r="G31" i="7"/>
  <c r="G30" i="7"/>
  <c r="I29" i="7"/>
  <c r="I28" i="7"/>
  <c r="H29" i="7"/>
  <c r="H28" i="7"/>
  <c r="G29" i="7"/>
  <c r="G28" i="7"/>
  <c r="G27" i="7" s="1"/>
  <c r="G26" i="7" s="1"/>
  <c r="H195" i="7"/>
  <c r="H194" i="7"/>
  <c r="G192" i="7"/>
  <c r="H192" i="7"/>
  <c r="I192" i="7"/>
  <c r="H165" i="7"/>
  <c r="I165" i="7"/>
  <c r="H153" i="7"/>
  <c r="H152" i="7" s="1"/>
  <c r="I153" i="7"/>
  <c r="I152" i="7" s="1"/>
  <c r="H155" i="7"/>
  <c r="H154" i="7" s="1"/>
  <c r="I155" i="7"/>
  <c r="I154" i="7" s="1"/>
  <c r="I151" i="7" s="1"/>
  <c r="H158" i="7"/>
  <c r="H151" i="7" s="1"/>
  <c r="I158" i="7"/>
  <c r="H114" i="7"/>
  <c r="H113" i="7" s="1"/>
  <c r="I114" i="7"/>
  <c r="I113" i="7" s="1"/>
  <c r="H111" i="7"/>
  <c r="H110" i="7" s="1"/>
  <c r="I111" i="7"/>
  <c r="I110" i="7" s="1"/>
  <c r="I109" i="7" s="1"/>
  <c r="G215" i="7"/>
  <c r="G214" i="7" s="1"/>
  <c r="I100" i="7"/>
  <c r="I99" i="7" s="1"/>
  <c r="G139" i="7"/>
  <c r="G111" i="7"/>
  <c r="G110" i="7" s="1"/>
  <c r="G153" i="7"/>
  <c r="G152" i="7" s="1"/>
  <c r="G43" i="7"/>
  <c r="G40" i="7"/>
  <c r="G158" i="7"/>
  <c r="I176" i="7"/>
  <c r="G176" i="7"/>
  <c r="H143" i="7"/>
  <c r="I143" i="7"/>
  <c r="H212" i="7"/>
  <c r="I212" i="7"/>
  <c r="H208" i="7"/>
  <c r="H207" i="7" s="1"/>
  <c r="I208" i="7"/>
  <c r="I207" i="7" s="1"/>
  <c r="I194" i="7"/>
  <c r="H172" i="7"/>
  <c r="I172" i="7"/>
  <c r="H163" i="7"/>
  <c r="I163" i="7"/>
  <c r="H105" i="7"/>
  <c r="H102" i="7" s="1"/>
  <c r="I105" i="7"/>
  <c r="I102" i="7" s="1"/>
  <c r="I80" i="7"/>
  <c r="H80" i="7"/>
  <c r="I64" i="7"/>
  <c r="I63" i="7" s="1"/>
  <c r="H64" i="7"/>
  <c r="H63" i="7" s="1"/>
  <c r="H48" i="7"/>
  <c r="I48" i="7"/>
  <c r="H46" i="7"/>
  <c r="I46" i="7"/>
  <c r="H40" i="7"/>
  <c r="I40" i="7"/>
  <c r="H38" i="7"/>
  <c r="I38" i="7"/>
  <c r="H146" i="7"/>
  <c r="I146" i="7"/>
  <c r="H141" i="7"/>
  <c r="I141" i="7"/>
  <c r="H139" i="7"/>
  <c r="I139" i="7"/>
  <c r="H137" i="7"/>
  <c r="I137" i="7"/>
  <c r="H135" i="7"/>
  <c r="I135" i="7"/>
  <c r="H133" i="7"/>
  <c r="I133" i="7"/>
  <c r="H131" i="7"/>
  <c r="I131" i="7"/>
  <c r="H129" i="7"/>
  <c r="I129" i="7"/>
  <c r="H127" i="7"/>
  <c r="I127" i="7"/>
  <c r="H125" i="7"/>
  <c r="I125" i="7"/>
  <c r="H123" i="7"/>
  <c r="I123" i="7"/>
  <c r="I122" i="7" s="1"/>
  <c r="I119" i="7" s="1"/>
  <c r="H100" i="7"/>
  <c r="H99" i="7" s="1"/>
  <c r="H92" i="7"/>
  <c r="H88" i="7" s="1"/>
  <c r="H87" i="7"/>
  <c r="I92" i="7"/>
  <c r="I88" i="7"/>
  <c r="I87" i="7" s="1"/>
  <c r="H78" i="7"/>
  <c r="I78" i="7"/>
  <c r="H73" i="7"/>
  <c r="I73" i="7"/>
  <c r="H61" i="7"/>
  <c r="I61" i="7"/>
  <c r="I56" i="7" s="1"/>
  <c r="H51" i="7"/>
  <c r="H50" i="7" s="1"/>
  <c r="I51" i="7"/>
  <c r="I50" i="7" s="1"/>
  <c r="H34" i="7"/>
  <c r="G137" i="7"/>
  <c r="G127" i="7"/>
  <c r="G131" i="7"/>
  <c r="G133" i="7"/>
  <c r="G19" i="6"/>
  <c r="G18" i="6" s="1"/>
  <c r="G20" i="6"/>
  <c r="G29" i="6"/>
  <c r="G28" i="6" s="1"/>
  <c r="G30" i="6"/>
  <c r="G32" i="6"/>
  <c r="G34" i="6"/>
  <c r="G41" i="6"/>
  <c r="G40" i="6" s="1"/>
  <c r="G38" i="6" s="1"/>
  <c r="G48" i="6"/>
  <c r="G55" i="6"/>
  <c r="G57" i="6"/>
  <c r="G47" i="6" s="1"/>
  <c r="G62" i="6"/>
  <c r="G61" i="6" s="1"/>
  <c r="G64" i="6"/>
  <c r="G67" i="6"/>
  <c r="G70" i="6"/>
  <c r="G73" i="6"/>
  <c r="G77" i="6"/>
  <c r="G75" i="6" s="1"/>
  <c r="G82" i="6"/>
  <c r="G81" i="6" s="1"/>
  <c r="G90" i="6"/>
  <c r="G89" i="6" s="1"/>
  <c r="G88" i="6" s="1"/>
  <c r="G91" i="6"/>
  <c r="H95" i="6"/>
  <c r="G101" i="6"/>
  <c r="G100" i="6" s="1"/>
  <c r="G106" i="6"/>
  <c r="G105" i="6" s="1"/>
  <c r="G104" i="6"/>
  <c r="G107" i="6"/>
  <c r="G112" i="6"/>
  <c r="G117" i="6"/>
  <c r="G122" i="6"/>
  <c r="G125" i="6"/>
  <c r="G128" i="6"/>
  <c r="G133" i="6"/>
  <c r="G140" i="6"/>
  <c r="G139" i="6" s="1"/>
  <c r="G138" i="6" s="1"/>
  <c r="G141" i="6"/>
  <c r="G144" i="6"/>
  <c r="G146" i="6"/>
  <c r="G149" i="6"/>
  <c r="G148" i="6" s="1"/>
  <c r="G154" i="6"/>
  <c r="G168" i="6"/>
  <c r="G167" i="6" s="1"/>
  <c r="G152" i="6" s="1"/>
  <c r="G170" i="6"/>
  <c r="G171" i="6"/>
  <c r="G181" i="6"/>
  <c r="G189" i="6"/>
  <c r="G188" i="6"/>
  <c r="G187" i="6" s="1"/>
  <c r="G186" i="6" s="1"/>
  <c r="G185" i="6" s="1"/>
  <c r="G184" i="6" s="1"/>
  <c r="G194" i="6"/>
  <c r="G193" i="6" s="1"/>
  <c r="G192" i="6" s="1"/>
  <c r="G197" i="6"/>
  <c r="G196" i="6" s="1"/>
  <c r="G200" i="6"/>
  <c r="G204" i="6"/>
  <c r="G199" i="6" s="1"/>
  <c r="G210" i="6"/>
  <c r="G209" i="6" s="1"/>
  <c r="G214" i="6"/>
  <c r="G213" i="6" s="1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 s="1"/>
  <c r="G246" i="6"/>
  <c r="G255" i="6"/>
  <c r="G257" i="6"/>
  <c r="G261" i="6"/>
  <c r="G260" i="6" s="1"/>
  <c r="G263" i="6"/>
  <c r="G262" i="6" s="1"/>
  <c r="G259" i="6" s="1"/>
  <c r="G264" i="6"/>
  <c r="G269" i="6"/>
  <c r="G268" i="6" s="1"/>
  <c r="G267" i="6" s="1"/>
  <c r="G272" i="6"/>
  <c r="G271" i="6" s="1"/>
  <c r="G270" i="6" s="1"/>
  <c r="G274" i="6"/>
  <c r="G273" i="6"/>
  <c r="G277" i="6"/>
  <c r="G276" i="6"/>
  <c r="G281" i="6"/>
  <c r="G280" i="6"/>
  <c r="G279" i="6" s="1"/>
  <c r="G285" i="6"/>
  <c r="G284" i="6" s="1"/>
  <c r="G287" i="6"/>
  <c r="G286" i="6" s="1"/>
  <c r="G289" i="6"/>
  <c r="G288" i="6" s="1"/>
  <c r="G291" i="6"/>
  <c r="G290" i="6" s="1"/>
  <c r="G297" i="6"/>
  <c r="G296" i="6" s="1"/>
  <c r="G295" i="6" s="1"/>
  <c r="G299" i="6"/>
  <c r="G298" i="6" s="1"/>
  <c r="G306" i="6"/>
  <c r="G305" i="6" s="1"/>
  <c r="G308" i="6"/>
  <c r="G307" i="6" s="1"/>
  <c r="G304" i="6" s="1"/>
  <c r="G310" i="6"/>
  <c r="G309" i="6" s="1"/>
  <c r="G314" i="6"/>
  <c r="G313" i="6" s="1"/>
  <c r="G315" i="6"/>
  <c r="G317" i="6"/>
  <c r="G320" i="6"/>
  <c r="G323" i="6"/>
  <c r="G326" i="6"/>
  <c r="G330" i="6"/>
  <c r="G334" i="6"/>
  <c r="G333" i="6" s="1"/>
  <c r="G329" i="6"/>
  <c r="G337" i="6"/>
  <c r="G336" i="6"/>
  <c r="G340" i="6"/>
  <c r="G348" i="6"/>
  <c r="G346" i="6" s="1"/>
  <c r="G345" i="6" s="1"/>
  <c r="G344" i="6" s="1"/>
  <c r="G355" i="6"/>
  <c r="G359" i="6"/>
  <c r="G358" i="6" s="1"/>
  <c r="G362" i="6"/>
  <c r="G365" i="6"/>
  <c r="G373" i="6"/>
  <c r="G372" i="6" s="1"/>
  <c r="G371" i="6" s="1"/>
  <c r="G374" i="6"/>
  <c r="G384" i="6"/>
  <c r="G383" i="6"/>
  <c r="G382" i="6" s="1"/>
  <c r="G381" i="6" s="1"/>
  <c r="G380" i="6" s="1"/>
  <c r="G379" i="6" s="1"/>
  <c r="G392" i="6"/>
  <c r="G391" i="6"/>
  <c r="G395" i="6"/>
  <c r="G394" i="6"/>
  <c r="G400" i="6"/>
  <c r="G399" i="6"/>
  <c r="G407" i="6"/>
  <c r="G406" i="6"/>
  <c r="G405" i="6" s="1"/>
  <c r="G414" i="6"/>
  <c r="G413" i="6" s="1"/>
  <c r="G412" i="6" s="1"/>
  <c r="G411" i="6" s="1"/>
  <c r="G422" i="6"/>
  <c r="G421" i="6" s="1"/>
  <c r="G420" i="6" s="1"/>
  <c r="G427" i="6"/>
  <c r="G426" i="6" s="1"/>
  <c r="G432" i="6"/>
  <c r="G442" i="6"/>
  <c r="G444" i="6"/>
  <c r="G446" i="6"/>
  <c r="G447" i="6"/>
  <c r="G456" i="6"/>
  <c r="G455" i="6" s="1"/>
  <c r="G454" i="6"/>
  <c r="G463" i="6"/>
  <c r="G462" i="6"/>
  <c r="G461" i="6" s="1"/>
  <c r="G470" i="6"/>
  <c r="G469" i="6" s="1"/>
  <c r="G468" i="6"/>
  <c r="G467" i="6" s="1"/>
  <c r="G466" i="6" s="1"/>
  <c r="G471" i="6"/>
  <c r="G480" i="6"/>
  <c r="G479" i="6" s="1"/>
  <c r="G478" i="6" s="1"/>
  <c r="G46" i="7"/>
  <c r="G51" i="7"/>
  <c r="G50" i="7" s="1"/>
  <c r="G61" i="7"/>
  <c r="G64" i="7"/>
  <c r="G63" i="7"/>
  <c r="G68" i="7"/>
  <c r="G67" i="7"/>
  <c r="G78" i="7"/>
  <c r="G83" i="7"/>
  <c r="G92" i="7"/>
  <c r="G103" i="7"/>
  <c r="G102" i="7" s="1"/>
  <c r="G105" i="7"/>
  <c r="G117" i="7"/>
  <c r="G125" i="7"/>
  <c r="G129" i="7"/>
  <c r="G149" i="7"/>
  <c r="G155" i="7"/>
  <c r="G154" i="7" s="1"/>
  <c r="G151" i="7" s="1"/>
  <c r="G163" i="7"/>
  <c r="G167" i="7"/>
  <c r="G169" i="7"/>
  <c r="G172" i="7"/>
  <c r="G174" i="7"/>
  <c r="G180" i="7"/>
  <c r="G182" i="7"/>
  <c r="G186" i="7"/>
  <c r="G190" i="7"/>
  <c r="G201" i="7"/>
  <c r="G203" i="7"/>
  <c r="G205" i="7"/>
  <c r="G21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/>
  <c r="F22" i="1"/>
  <c r="G23" i="1"/>
  <c r="G29" i="1"/>
  <c r="G28" i="1" s="1"/>
  <c r="G26" i="1"/>
  <c r="I26" i="1" s="1"/>
  <c r="F35" i="1"/>
  <c r="G38" i="1"/>
  <c r="G42" i="1"/>
  <c r="G41" i="1" s="1"/>
  <c r="G37" i="1"/>
  <c r="G48" i="1"/>
  <c r="G54" i="1"/>
  <c r="G35" i="1" s="1"/>
  <c r="I35" i="1" s="1"/>
  <c r="G59" i="1"/>
  <c r="G62" i="1"/>
  <c r="F65" i="1"/>
  <c r="G65" i="1"/>
  <c r="G71" i="1"/>
  <c r="G70" i="1"/>
  <c r="G73" i="1"/>
  <c r="G74" i="1"/>
  <c r="F79" i="1"/>
  <c r="F78" i="1"/>
  <c r="G82" i="1"/>
  <c r="G81" i="1"/>
  <c r="G83" i="1"/>
  <c r="G91" i="1"/>
  <c r="G90" i="1" s="1"/>
  <c r="G89" i="1" s="1"/>
  <c r="G88" i="1" s="1"/>
  <c r="F94" i="1"/>
  <c r="G94" i="1"/>
  <c r="F98" i="1"/>
  <c r="G102" i="1"/>
  <c r="I103" i="1"/>
  <c r="F106" i="1"/>
  <c r="G107" i="1"/>
  <c r="G108" i="1"/>
  <c r="F111" i="1"/>
  <c r="G114" i="1"/>
  <c r="G113" i="1"/>
  <c r="G112" i="1" s="1"/>
  <c r="G115" i="1"/>
  <c r="G119" i="1"/>
  <c r="F124" i="1"/>
  <c r="G124" i="1"/>
  <c r="I124" i="1" s="1"/>
  <c r="I125" i="1"/>
  <c r="F138" i="1"/>
  <c r="G140" i="1"/>
  <c r="G139" i="1" s="1"/>
  <c r="G141" i="1"/>
  <c r="G144" i="1"/>
  <c r="F146" i="1"/>
  <c r="G149" i="1"/>
  <c r="G147" i="1" s="1"/>
  <c r="G146" i="1" s="1"/>
  <c r="G151" i="1"/>
  <c r="G150" i="1" s="1"/>
  <c r="G155" i="1"/>
  <c r="G158" i="1"/>
  <c r="G161" i="1"/>
  <c r="G164" i="1"/>
  <c r="G168" i="1"/>
  <c r="I168" i="1" s="1"/>
  <c r="I169" i="1"/>
  <c r="F172" i="1"/>
  <c r="F171" i="1" s="1"/>
  <c r="F170" i="1" s="1"/>
  <c r="G172" i="1"/>
  <c r="G171" i="1" s="1"/>
  <c r="G170" i="1" s="1"/>
  <c r="F177" i="1"/>
  <c r="F174" i="1"/>
  <c r="G180" i="1"/>
  <c r="G178" i="1"/>
  <c r="G177" i="1" s="1"/>
  <c r="G174" i="1" s="1"/>
  <c r="G167" i="1" s="1"/>
  <c r="H181" i="1"/>
  <c r="F182" i="1"/>
  <c r="G184" i="1"/>
  <c r="G183" i="1" s="1"/>
  <c r="G192" i="1"/>
  <c r="G195" i="1"/>
  <c r="G199" i="1"/>
  <c r="G198" i="1" s="1"/>
  <c r="G201" i="1"/>
  <c r="F206" i="1"/>
  <c r="F204" i="1" s="1"/>
  <c r="G206" i="1"/>
  <c r="I206" i="1" s="1"/>
  <c r="I207" i="1"/>
  <c r="F209" i="1"/>
  <c r="I213" i="1"/>
  <c r="G215" i="1"/>
  <c r="G214" i="1" s="1"/>
  <c r="G211" i="1" s="1"/>
  <c r="G209" i="1" s="1"/>
  <c r="I209" i="1" s="1"/>
  <c r="F219" i="1"/>
  <c r="I220" i="1"/>
  <c r="G221" i="1"/>
  <c r="I222" i="1"/>
  <c r="I223" i="1"/>
  <c r="G226" i="1"/>
  <c r="F229" i="1"/>
  <c r="G229" i="1"/>
  <c r="G230" i="1"/>
  <c r="F236" i="1"/>
  <c r="G236" i="1"/>
  <c r="F241" i="1"/>
  <c r="G241" i="1"/>
  <c r="G228" i="1" s="1"/>
  <c r="G246" i="1"/>
  <c r="G219" i="1"/>
  <c r="F249" i="1"/>
  <c r="G250" i="1"/>
  <c r="G252" i="1"/>
  <c r="G251" i="1"/>
  <c r="H255" i="1"/>
  <c r="G257" i="1"/>
  <c r="G261" i="1"/>
  <c r="G260" i="1"/>
  <c r="G264" i="1"/>
  <c r="G263" i="1"/>
  <c r="G266" i="1"/>
  <c r="G273" i="1"/>
  <c r="G272" i="1" s="1"/>
  <c r="G275" i="1"/>
  <c r="G274" i="1" s="1"/>
  <c r="F276" i="1"/>
  <c r="F256" i="1" s="1"/>
  <c r="G286" i="1"/>
  <c r="G290" i="1"/>
  <c r="G289" i="1" s="1"/>
  <c r="G296" i="1"/>
  <c r="G295" i="1" s="1"/>
  <c r="G298" i="1"/>
  <c r="G297" i="1" s="1"/>
  <c r="G301" i="1"/>
  <c r="G300" i="1" s="1"/>
  <c r="G303" i="1"/>
  <c r="G302" i="1" s="1"/>
  <c r="G304" i="1"/>
  <c r="G309" i="1"/>
  <c r="G308" i="1" s="1"/>
  <c r="G307" i="1" s="1"/>
  <c r="G312" i="1"/>
  <c r="G311" i="1" s="1"/>
  <c r="G310" i="1" s="1"/>
  <c r="G314" i="1"/>
  <c r="G313" i="1" s="1"/>
  <c r="G317" i="1"/>
  <c r="G316" i="1" s="1"/>
  <c r="G321" i="1"/>
  <c r="G320" i="1" s="1"/>
  <c r="G319" i="1" s="1"/>
  <c r="F323" i="1"/>
  <c r="F292" i="1" s="1"/>
  <c r="G328" i="1"/>
  <c r="G324" i="1" s="1"/>
  <c r="G330" i="1"/>
  <c r="G329" i="1" s="1"/>
  <c r="G332" i="1"/>
  <c r="G331" i="1" s="1"/>
  <c r="G334" i="1"/>
  <c r="G333" i="1" s="1"/>
  <c r="F336" i="1"/>
  <c r="G338" i="1"/>
  <c r="G337" i="1" s="1"/>
  <c r="G336" i="1" s="1"/>
  <c r="I336" i="1" s="1"/>
  <c r="G342" i="1"/>
  <c r="G341" i="1" s="1"/>
  <c r="F346" i="1"/>
  <c r="I350" i="1"/>
  <c r="I351" i="1"/>
  <c r="I352" i="1"/>
  <c r="I356" i="1"/>
  <c r="I357" i="1"/>
  <c r="G358" i="1"/>
  <c r="G348" i="1" s="1"/>
  <c r="G347" i="1" s="1"/>
  <c r="G346" i="1" s="1"/>
  <c r="G360" i="1"/>
  <c r="G359" i="1" s="1"/>
  <c r="F366" i="1"/>
  <c r="G368" i="1"/>
  <c r="G367" i="1" s="1"/>
  <c r="G370" i="1"/>
  <c r="G369" i="1" s="1"/>
  <c r="G366" i="1" s="1"/>
  <c r="G365" i="1" s="1"/>
  <c r="G372" i="1"/>
  <c r="G371" i="1" s="1"/>
  <c r="G376" i="1"/>
  <c r="G375" i="1" s="1"/>
  <c r="G377" i="1"/>
  <c r="G379" i="1"/>
  <c r="G382" i="1"/>
  <c r="G386" i="1"/>
  <c r="G390" i="1"/>
  <c r="G395" i="1"/>
  <c r="G394" i="1" s="1"/>
  <c r="G398" i="1"/>
  <c r="G402" i="1"/>
  <c r="G401" i="1" s="1"/>
  <c r="G407" i="1"/>
  <c r="G405" i="1" s="1"/>
  <c r="F411" i="1"/>
  <c r="G411" i="1"/>
  <c r="F413" i="1"/>
  <c r="G413" i="1"/>
  <c r="F416" i="1"/>
  <c r="G418" i="1"/>
  <c r="G417" i="1" s="1"/>
  <c r="G420" i="1"/>
  <c r="G419" i="1" s="1"/>
  <c r="G421" i="1"/>
  <c r="G422" i="1"/>
  <c r="G424" i="1"/>
  <c r="F426" i="1"/>
  <c r="F410" i="1"/>
  <c r="G426" i="1"/>
  <c r="G429" i="1"/>
  <c r="G428" i="1" s="1"/>
  <c r="G435" i="1"/>
  <c r="G434" i="1" s="1"/>
  <c r="F437" i="1"/>
  <c r="F440" i="1"/>
  <c r="G441" i="1"/>
  <c r="G440" i="1" s="1"/>
  <c r="G439" i="1" s="1"/>
  <c r="G438" i="1"/>
  <c r="G442" i="1"/>
  <c r="G448" i="1"/>
  <c r="G455" i="1"/>
  <c r="G458" i="1"/>
  <c r="G466" i="1"/>
  <c r="G469" i="1"/>
  <c r="G465" i="1" s="1"/>
  <c r="G472" i="1"/>
  <c r="G475" i="1"/>
  <c r="G478" i="1"/>
  <c r="G483" i="1"/>
  <c r="F486" i="1"/>
  <c r="G486" i="1"/>
  <c r="I486" i="1"/>
  <c r="I487" i="1"/>
  <c r="I488" i="1"/>
  <c r="F489" i="1"/>
  <c r="G493" i="1"/>
  <c r="I495" i="1"/>
  <c r="I496" i="1"/>
  <c r="F497" i="1"/>
  <c r="F485" i="1"/>
  <c r="G499" i="1"/>
  <c r="G501" i="1"/>
  <c r="G497" i="1" s="1"/>
  <c r="G485" i="1" s="1"/>
  <c r="I485" i="1" s="1"/>
  <c r="G505" i="1"/>
  <c r="G491" i="1" s="1"/>
  <c r="G489" i="1" s="1"/>
  <c r="G490" i="1"/>
  <c r="F512" i="1"/>
  <c r="F510" i="1"/>
  <c r="F509" i="1" s="1"/>
  <c r="G512" i="1"/>
  <c r="I514" i="1"/>
  <c r="F515" i="1"/>
  <c r="F517" i="1"/>
  <c r="G517" i="1"/>
  <c r="G516" i="1"/>
  <c r="G519" i="1"/>
  <c r="G521" i="1"/>
  <c r="G525" i="1"/>
  <c r="G524" i="1"/>
  <c r="G527" i="1"/>
  <c r="G531" i="1"/>
  <c r="G530" i="1" s="1"/>
  <c r="F537" i="1"/>
  <c r="F535" i="1" s="1"/>
  <c r="G537" i="1"/>
  <c r="F544" i="1"/>
  <c r="F541" i="1" s="1"/>
  <c r="F540" i="1" s="1"/>
  <c r="G544" i="1"/>
  <c r="G541" i="1" s="1"/>
  <c r="G540" i="1" s="1"/>
  <c r="F546" i="1"/>
  <c r="H546" i="1"/>
  <c r="G550" i="1"/>
  <c r="G549" i="1" s="1"/>
  <c r="G548" i="1" s="1"/>
  <c r="G554" i="1"/>
  <c r="G556" i="1"/>
  <c r="G558" i="1"/>
  <c r="G553" i="1"/>
  <c r="G546" i="1" s="1"/>
  <c r="F561" i="1"/>
  <c r="G25" i="3"/>
  <c r="G24" i="2"/>
  <c r="G398" i="6"/>
  <c r="G397" i="6" s="1"/>
  <c r="G93" i="1"/>
  <c r="G208" i="6"/>
  <c r="G207" i="6" s="1"/>
  <c r="G147" i="6"/>
  <c r="G39" i="6"/>
  <c r="G440" i="6"/>
  <c r="G80" i="6"/>
  <c r="G303" i="6"/>
  <c r="G76" i="6"/>
  <c r="G249" i="1"/>
  <c r="I249" i="1" s="1"/>
  <c r="I250" i="1"/>
  <c r="I219" i="1"/>
  <c r="G254" i="6"/>
  <c r="G56" i="7"/>
  <c r="G543" i="1"/>
  <c r="G542" i="1"/>
  <c r="I98" i="7"/>
  <c r="H122" i="7"/>
  <c r="H119" i="7" s="1"/>
  <c r="I37" i="7"/>
  <c r="I36" i="7" s="1"/>
  <c r="H27" i="7"/>
  <c r="H26" i="7" s="1"/>
  <c r="H98" i="7"/>
  <c r="H37" i="7"/>
  <c r="H36" i="7" s="1"/>
  <c r="G176" i="1"/>
  <c r="G253" i="6"/>
  <c r="G252" i="6" s="1"/>
  <c r="G27" i="1"/>
  <c r="G511" i="1"/>
  <c r="G453" i="6"/>
  <c r="G535" i="1"/>
  <c r="G534" i="1"/>
  <c r="I534" i="1"/>
  <c r="G536" i="1"/>
  <c r="G299" i="1"/>
  <c r="F92" i="1"/>
  <c r="G390" i="6"/>
  <c r="G389" i="6" s="1"/>
  <c r="G388" i="6" s="1"/>
  <c r="G283" i="6"/>
  <c r="G282" i="6" s="1"/>
  <c r="I171" i="7"/>
  <c r="G40" i="1"/>
  <c r="G477" i="6"/>
  <c r="G476" i="6" s="1"/>
  <c r="F534" i="1"/>
  <c r="G374" i="1"/>
  <c r="G373" i="1" s="1"/>
  <c r="G323" i="1"/>
  <c r="I323" i="1" s="1"/>
  <c r="G191" i="1"/>
  <c r="I102" i="1"/>
  <c r="G92" i="1"/>
  <c r="I92" i="1" s="1"/>
  <c r="F27" i="5"/>
  <c r="G103" i="6"/>
  <c r="G102" i="6" s="1"/>
  <c r="G319" i="6"/>
  <c r="G220" i="6"/>
  <c r="G114" i="7"/>
  <c r="G113" i="7" s="1"/>
  <c r="G109" i="7" s="1"/>
  <c r="G122" i="7"/>
  <c r="G119" i="7" s="1"/>
  <c r="G72" i="7"/>
  <c r="G70" i="7" s="1"/>
  <c r="G19" i="7"/>
  <c r="G18" i="7" s="1"/>
  <c r="G138" i="1" l="1"/>
  <c r="G312" i="6"/>
  <c r="G311" i="6" s="1"/>
  <c r="H56" i="7"/>
  <c r="H171" i="7"/>
  <c r="G447" i="1"/>
  <c r="F345" i="1"/>
  <c r="H560" i="1"/>
  <c r="F409" i="1"/>
  <c r="G381" i="1"/>
  <c r="G345" i="1" s="1"/>
  <c r="I345" i="1" s="1"/>
  <c r="F181" i="1"/>
  <c r="G111" i="1"/>
  <c r="F110" i="1"/>
  <c r="G441" i="6"/>
  <c r="G439" i="6"/>
  <c r="G438" i="6"/>
  <c r="G191" i="6"/>
  <c r="G98" i="6"/>
  <c r="G97" i="6" s="1"/>
  <c r="G99" i="6"/>
  <c r="H109" i="7"/>
  <c r="G207" i="7"/>
  <c r="G294" i="1"/>
  <c r="F228" i="1"/>
  <c r="G182" i="1"/>
  <c r="I182" i="1" s="1"/>
  <c r="G154" i="1"/>
  <c r="G294" i="6"/>
  <c r="G293" i="6" s="1"/>
  <c r="G233" i="6" s="1"/>
  <c r="G232" i="6" s="1"/>
  <c r="G241" i="6"/>
  <c r="G234" i="6" s="1"/>
  <c r="G151" i="6"/>
  <c r="H72" i="7"/>
  <c r="H70" i="7" s="1"/>
  <c r="H162" i="7"/>
  <c r="H161" i="7" s="1"/>
  <c r="H160" i="7" s="1"/>
  <c r="G37" i="7"/>
  <c r="G36" i="7" s="1"/>
  <c r="J15" i="7"/>
  <c r="G465" i="6"/>
  <c r="G464" i="6"/>
  <c r="H17" i="7"/>
  <c r="H221" i="7" s="1"/>
  <c r="G416" i="1"/>
  <c r="G293" i="1"/>
  <c r="I211" i="1"/>
  <c r="G210" i="1"/>
  <c r="G123" i="1"/>
  <c r="G80" i="1"/>
  <c r="G79" i="1" s="1"/>
  <c r="I81" i="1"/>
  <c r="G22" i="1"/>
  <c r="I22" i="1" s="1"/>
  <c r="G452" i="6"/>
  <c r="G451" i="6" s="1"/>
  <c r="G450" i="6" s="1"/>
  <c r="G370" i="6"/>
  <c r="G369" i="6" s="1"/>
  <c r="G368" i="6" s="1"/>
  <c r="G367" i="6" s="1"/>
  <c r="G190" i="6"/>
  <c r="G322" i="1"/>
  <c r="G406" i="1"/>
  <c r="G235" i="6"/>
  <c r="G547" i="1"/>
  <c r="G515" i="1"/>
  <c r="I515" i="1" s="1"/>
  <c r="G510" i="1"/>
  <c r="I512" i="1"/>
  <c r="G482" i="1"/>
  <c r="G481" i="1"/>
  <c r="G437" i="1" s="1"/>
  <c r="F255" i="1"/>
  <c r="G271" i="1"/>
  <c r="G259" i="1" s="1"/>
  <c r="G256" i="1" s="1"/>
  <c r="G204" i="1"/>
  <c r="I204" i="1" s="1"/>
  <c r="G205" i="1"/>
  <c r="G153" i="1"/>
  <c r="G106" i="1"/>
  <c r="I106" i="1" s="1"/>
  <c r="I107" i="1"/>
  <c r="G19" i="1"/>
  <c r="G18" i="1"/>
  <c r="G17" i="1" s="1"/>
  <c r="F16" i="1"/>
  <c r="G26" i="4"/>
  <c r="G410" i="6"/>
  <c r="G404" i="6" s="1"/>
  <c r="G403" i="6" s="1"/>
  <c r="G136" i="6"/>
  <c r="G137" i="6"/>
  <c r="G171" i="7"/>
  <c r="G162" i="7"/>
  <c r="G60" i="6"/>
  <c r="G37" i="6" s="1"/>
  <c r="G27" i="6"/>
  <c r="G98" i="7"/>
  <c r="G17" i="7" s="1"/>
  <c r="I72" i="7"/>
  <c r="I70" i="7" s="1"/>
  <c r="I17" i="7" s="1"/>
  <c r="I162" i="7"/>
  <c r="I161" i="7" s="1"/>
  <c r="I160" i="7" s="1"/>
  <c r="I27" i="7"/>
  <c r="I26" i="7" s="1"/>
  <c r="G292" i="1" l="1"/>
  <c r="I292" i="1" s="1"/>
  <c r="I221" i="7"/>
  <c r="G96" i="6"/>
  <c r="G95" i="6" s="1"/>
  <c r="G110" i="1"/>
  <c r="I110" i="1" s="1"/>
  <c r="I510" i="1"/>
  <c r="G509" i="1"/>
  <c r="I509" i="1" s="1"/>
  <c r="G181" i="1"/>
  <c r="I181" i="1" s="1"/>
  <c r="J16" i="7"/>
  <c r="G26" i="6"/>
  <c r="G25" i="6"/>
  <c r="G24" i="6" s="1"/>
  <c r="G17" i="6" s="1"/>
  <c r="G481" i="6" s="1"/>
  <c r="G161" i="7"/>
  <c r="G160" i="7" s="1"/>
  <c r="G221" i="7" s="1"/>
  <c r="F560" i="1"/>
  <c r="I256" i="1"/>
  <c r="G255" i="1"/>
  <c r="I255" i="1" s="1"/>
  <c r="G78" i="1"/>
  <c r="I78" i="1" s="1"/>
  <c r="I16" i="1" s="1"/>
  <c r="I79" i="1"/>
  <c r="G410" i="1"/>
  <c r="G415" i="1"/>
  <c r="I416" i="1"/>
  <c r="J17" i="7"/>
  <c r="G482" i="6" l="1"/>
  <c r="H482" i="6" s="1"/>
  <c r="H481" i="6"/>
  <c r="G409" i="1"/>
  <c r="I409" i="1" s="1"/>
  <c r="I410" i="1"/>
  <c r="G16" i="1"/>
  <c r="G560" i="1" s="1"/>
  <c r="J560" i="1" l="1"/>
  <c r="G561" i="1"/>
  <c r="J561" i="1" s="1"/>
</calcChain>
</file>

<file path=xl/sharedStrings.xml><?xml version="1.0" encoding="utf-8"?>
<sst xmlns="http://schemas.openxmlformats.org/spreadsheetml/2006/main" count="4758" uniqueCount="955">
  <si>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</si>
  <si>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</si>
  <si>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</si>
  <si>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</si>
  <si>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</si>
  <si>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</si>
  <si>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</si>
  <si>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</si>
  <si>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</si>
  <si>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</si>
  <si>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</si>
  <si>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</si>
  <si>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</si>
  <si>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</si>
  <si>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</si>
  <si>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</si>
  <si>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</si>
  <si>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</si>
  <si>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</si>
  <si>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</si>
  <si>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</si>
  <si>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</si>
  <si>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</si>
  <si>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</si>
  <si>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</si>
  <si>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</si>
  <si>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</si>
  <si>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</si>
  <si>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</si>
  <si>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</si>
  <si>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</si>
  <si>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</si>
  <si>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</si>
  <si>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</si>
  <si>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</si>
  <si>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</si>
  <si>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</si>
  <si>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</si>
  <si>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</si>
  <si>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</si>
  <si>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</si>
  <si>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</si>
  <si>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</si>
  <si>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</si>
  <si>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</si>
  <si>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</si>
  <si>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</si>
  <si>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</si>
  <si>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</si>
  <si>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</si>
  <si>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</si>
  <si>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</si>
  <si>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</si>
  <si>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</si>
  <si>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</si>
  <si>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</si>
  <si>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</si>
  <si>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</si>
  <si>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</si>
  <si>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</si>
  <si>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</si>
  <si>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</si>
  <si>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</si>
  <si>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</si>
  <si>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</si>
  <si>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</si>
  <si>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</si>
  <si>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</si>
  <si>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</si>
  <si>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</si>
  <si>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</si>
  <si>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</si>
  <si>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</si>
  <si>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</si>
  <si>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</si>
  <si>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</si>
  <si>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</si>
  <si>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</si>
  <si>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</si>
  <si>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</si>
  <si>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</si>
  <si>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</si>
  <si>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</si>
  <si>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</si>
  <si>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</si>
  <si>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</si>
  <si>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</si>
  <si>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</si>
  <si>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</si>
  <si>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</si>
  <si>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</si>
  <si>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</si>
  <si>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</si>
  <si>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</si>
  <si>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</si>
  <si>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</si>
  <si>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</si>
  <si>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</si>
  <si>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</si>
  <si>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</si>
  <si>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</si>
  <si>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</si>
  <si>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</si>
  <si>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</si>
  <si>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</si>
  <si>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</si>
  <si>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</si>
  <si>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</si>
  <si>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</si>
  <si>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</si>
  <si>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</si>
  <si>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</si>
  <si>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</si>
  <si>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</si>
  <si>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</si>
  <si>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</si>
  <si>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</si>
  <si>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</si>
  <si>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</si>
  <si>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</si>
  <si>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</si>
  <si>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</si>
  <si>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</si>
  <si>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</si>
  <si>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</si>
  <si>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</si>
  <si>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</si>
  <si>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</si>
  <si>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</si>
  <si>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</si>
  <si>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</si>
  <si>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</si>
  <si>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</si>
  <si>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</si>
  <si>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</si>
  <si>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</si>
  <si>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</si>
  <si>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</si>
  <si>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</si>
  <si>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</si>
  <si>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</si>
  <si>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</si>
  <si>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</si>
  <si>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</si>
  <si>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</si>
  <si>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</si>
  <si>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</si>
  <si>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</si>
  <si>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</si>
  <si>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</si>
  <si>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</si>
  <si>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</si>
  <si>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</si>
  <si>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</si>
  <si>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</si>
  <si>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</si>
  <si>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</si>
  <si>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</si>
  <si>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</si>
  <si>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</si>
  <si>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</si>
  <si>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</si>
  <si>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</si>
  <si>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</si>
  <si>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</si>
  <si>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</si>
  <si>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</si>
  <si>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</si>
  <si>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</si>
  <si>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</si>
  <si>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</si>
  <si>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</si>
  <si>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</si>
  <si>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</si>
  <si>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</si>
  <si>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</si>
  <si>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</si>
  <si>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</si>
  <si>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</si>
  <si>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</si>
  <si>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</si>
  <si>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</si>
  <si>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</si>
  <si>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</si>
  <si>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</si>
  <si>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</si>
  <si>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</si>
  <si>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</si>
  <si>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</si>
  <si>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</si>
  <si>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</si>
  <si>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</si>
  <si>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</si>
  <si>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</si>
  <si>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</si>
  <si>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</si>
  <si>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</si>
  <si>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</si>
  <si>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</si>
  <si>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</si>
  <si>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</si>
  <si>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</si>
  <si>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</si>
  <si>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</si>
  <si>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</si>
  <si>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</si>
  <si>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</si>
  <si>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</si>
  <si>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</si>
  <si>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</si>
  <si>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</si>
  <si>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</si>
  <si>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</si>
  <si>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</si>
  <si>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</si>
  <si>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</si>
  <si>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</si>
  <si>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</si>
  <si>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</si>
  <si>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</si>
  <si>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</si>
  <si>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</si>
  <si>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</si>
  <si>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</si>
  <si>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</si>
  <si>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</si>
  <si>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</si>
  <si>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</si>
  <si>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</si>
  <si>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</si>
  <si>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</si>
  <si>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</si>
  <si>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</si>
  <si>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</si>
  <si>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</si>
  <si>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</si>
  <si>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</si>
  <si>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</si>
  <si>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</si>
  <si>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</si>
  <si>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</si>
  <si>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</si>
  <si>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</si>
  <si>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</si>
  <si>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</si>
  <si>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</si>
  <si>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</si>
  <si>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</si>
  <si>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</si>
  <si>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</si>
  <si>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</si>
  <si>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</si>
  <si>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</si>
  <si>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</si>
  <si>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</si>
  <si>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</si>
  <si>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</si>
  <si>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</si>
  <si>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</si>
  <si>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</si>
  <si>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</si>
  <si>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</si>
  <si>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</si>
  <si>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</si>
  <si>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</si>
  <si>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</si>
  <si>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</si>
  <si>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</si>
  <si>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</si>
  <si>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</si>
  <si>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</si>
  <si>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</si>
  <si>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</si>
  <si>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</si>
  <si>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</si>
  <si>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</si>
  <si>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</si>
  <si>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</si>
  <si>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</si>
  <si>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</si>
  <si>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</si>
  <si>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</si>
  <si>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</si>
  <si>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</si>
  <si>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</si>
  <si>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</si>
  <si>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</si>
  <si>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</si>
  <si>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</si>
  <si>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</si>
  <si>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</si>
  <si>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</si>
  <si>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</si>
  <si>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</si>
  <si>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</si>
  <si>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</si>
  <si>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</si>
  <si>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</si>
  <si>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</si>
  <si>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</si>
  <si>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</si>
  <si>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</si>
  <si>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</si>
  <si>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</si>
  <si>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</si>
  <si>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</si>
  <si>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</si>
  <si>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</si>
  <si>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</si>
  <si>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</si>
  <si>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</si>
  <si>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</si>
  <si>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</si>
  <si>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</si>
  <si>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</si>
  <si>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</si>
  <si>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</si>
  <si>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</si>
  <si>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</si>
  <si>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</si>
  <si>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</si>
  <si>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</si>
  <si>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</si>
  <si>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</si>
  <si>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</si>
  <si>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</si>
  <si>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</si>
  <si>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</si>
  <si>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</si>
  <si>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</si>
  <si>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</si>
  <si>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</si>
  <si>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</si>
  <si>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</si>
  <si>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</si>
  <si>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</si>
  <si>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</si>
  <si>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</si>
  <si>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</si>
  <si>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</si>
  <si>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</si>
  <si>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</si>
  <si>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</si>
  <si>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</si>
  <si>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</si>
  <si>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</si>
  <si>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</si>
  <si>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</si>
  <si>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</si>
  <si>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</si>
  <si>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</si>
  <si>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</si>
  <si>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</si>
  <si>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</si>
  <si>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</si>
  <si>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</si>
  <si>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</si>
  <si>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</si>
  <si>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</si>
  <si>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</si>
  <si>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</si>
  <si>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</si>
  <si>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</si>
  <si>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</si>
  <si>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</si>
  <si>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</si>
  <si>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</si>
  <si>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</si>
  <si>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</si>
  <si>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</si>
  <si>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</si>
  <si>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</si>
  <si>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</si>
  <si>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</si>
  <si>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</si>
  <si>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</si>
  <si>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</si>
  <si>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</si>
  <si>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</si>
  <si>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</si>
  <si>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</si>
  <si>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</si>
  <si>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</si>
  <si>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</si>
  <si>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</si>
  <si>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</si>
  <si>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</si>
  <si>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</si>
  <si>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</si>
  <si>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</si>
  <si>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</si>
  <si>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</si>
  <si>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</si>
  <si>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</si>
  <si>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</si>
  <si>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</si>
  <si>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</si>
  <si>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</si>
  <si>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</si>
  <si>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</si>
  <si>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</si>
  <si>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</si>
  <si>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</si>
  <si>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</si>
  <si>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</si>
  <si>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</si>
  <si>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</si>
  <si>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</si>
  <si>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</si>
  <si>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</si>
  <si>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</si>
  <si>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</si>
  <si>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</si>
  <si>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</si>
  <si>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</si>
  <si>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</si>
  <si>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</si>
  <si>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</si>
  <si>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</si>
  <si>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</si>
  <si>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</si>
  <si>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</si>
  <si>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</si>
  <si>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</si>
  <si>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</si>
  <si>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</si>
  <si>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</si>
  <si>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</si>
  <si>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</si>
  <si>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</si>
  <si>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</si>
  <si>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</si>
  <si>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</si>
  <si>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</si>
  <si>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</si>
  <si>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</si>
  <si>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</si>
  <si>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</si>
  <si>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</si>
  <si>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</si>
  <si>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</si>
  <si>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</si>
  <si>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</si>
  <si>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</si>
  <si>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</si>
  <si>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</si>
  <si>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</si>
  <si>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</si>
  <si>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</si>
  <si>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</si>
  <si>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</si>
  <si>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</si>
  <si>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</si>
  <si>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</si>
  <si>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</si>
  <si>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</si>
  <si>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</si>
  <si>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</si>
  <si>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</si>
  <si>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</si>
  <si>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</si>
  <si>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</si>
  <si>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</si>
  <si>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</si>
  <si>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</si>
  <si>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</si>
  <si>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</si>
  <si>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</si>
  <si>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</si>
  <si>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</si>
  <si>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</si>
  <si>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</si>
  <si>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</si>
  <si>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</si>
  <si>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</si>
  <si>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</si>
  <si>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</si>
  <si>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</si>
  <si>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</si>
  <si>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</si>
  <si>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</si>
  <si>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</si>
  <si>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</si>
  <si>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</si>
  <si>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</si>
  <si>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</si>
  <si>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</si>
  <si>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</si>
  <si>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</si>
  <si>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</si>
  <si>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</si>
  <si>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</si>
  <si>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</si>
  <si>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</si>
  <si>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</si>
  <si>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</si>
  <si>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</si>
  <si>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</si>
  <si>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</si>
  <si>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</si>
  <si>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</si>
  <si>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</si>
  <si>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</si>
  <si>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</si>
  <si>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</si>
  <si>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</si>
  <si>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</si>
  <si>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</si>
  <si>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</si>
  <si>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</si>
  <si>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</si>
  <si>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</si>
  <si>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</si>
  <si>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</si>
  <si>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</si>
  <si>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</si>
  <si>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</si>
  <si>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</si>
  <si>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</si>
  <si>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</si>
  <si>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</si>
  <si>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</si>
  <si>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</si>
  <si>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</si>
  <si>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</si>
  <si>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</si>
  <si>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</si>
  <si>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</si>
  <si>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</si>
  <si>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</si>
  <si>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</si>
  <si>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</si>
  <si>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</si>
  <si>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</si>
  <si>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</si>
  <si>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</si>
  <si>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</si>
  <si>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</si>
  <si>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</si>
  <si>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</si>
  <si>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</si>
  <si>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</si>
  <si>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</si>
  <si>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</si>
  <si>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</si>
  <si>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</si>
  <si>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</si>
  <si>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</si>
  <si>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</si>
  <si>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</si>
  <si>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</si>
  <si>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</si>
  <si>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</si>
  <si>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</si>
  <si>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</si>
  <si>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</si>
  <si>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</si>
  <si>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</si>
  <si>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</si>
  <si>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</si>
  <si>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</si>
  <si>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</si>
  <si>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</si>
  <si>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</si>
  <si>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</si>
  <si>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</si>
  <si>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</si>
  <si>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</si>
  <si>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</si>
  <si>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</si>
  <si>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</si>
  <si>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</si>
  <si>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</si>
  <si>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</si>
  <si>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</si>
  <si>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</si>
  <si>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</si>
  <si>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</si>
  <si>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</si>
  <si>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</si>
  <si>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</si>
  <si>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</si>
  <si>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</si>
  <si>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</si>
  <si>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</si>
  <si>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</si>
  <si>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</si>
  <si>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</si>
  <si>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</si>
  <si>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</si>
  <si>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</si>
  <si>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</si>
  <si>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</si>
  <si>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</si>
  <si>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</si>
  <si>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</si>
  <si>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</si>
  <si>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</si>
  <si>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</si>
  <si>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</si>
  <si>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 решению Собрания депутатов Чухломского</t>
  </si>
  <si>
    <t xml:space="preserve"> муниципального района Костромской области</t>
  </si>
  <si>
    <t>тыс. рублей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</si>
  <si>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</si>
  <si>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</si>
  <si>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</si>
  <si>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</si>
  <si>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</si>
  <si>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</si>
  <si>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</si>
  <si>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</si>
  <si>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</si>
  <si>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</si>
  <si>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</si>
  <si>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</si>
  <si>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</si>
  <si>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</si>
  <si>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</si>
  <si>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</si>
  <si>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</si>
  <si>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</si>
  <si>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</si>
  <si>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</si>
  <si>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</si>
  <si>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</si>
  <si>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</si>
  <si>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</si>
  <si>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</si>
  <si>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</si>
  <si>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</si>
  <si>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</si>
  <si>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</si>
  <si>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</si>
  <si>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</si>
  <si>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</si>
  <si>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</si>
  <si>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</si>
  <si>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</si>
  <si>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</si>
  <si>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</si>
  <si>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</si>
  <si>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</si>
  <si>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</si>
  <si>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</si>
  <si>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</si>
  <si>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</si>
  <si>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</si>
  <si>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</si>
  <si>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</si>
  <si>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</si>
  <si>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</si>
  <si>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</si>
  <si>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</si>
  <si>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</si>
  <si>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</si>
  <si>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</si>
  <si>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</si>
  <si>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</si>
  <si>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</si>
  <si>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</si>
  <si>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</si>
  <si>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</si>
  <si>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</si>
  <si>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</si>
  <si>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</si>
  <si>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</si>
  <si>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</si>
  <si>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</si>
  <si>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</si>
  <si>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</si>
  <si>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</si>
  <si>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</si>
  <si>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</si>
  <si>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</si>
  <si>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</si>
  <si>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</si>
  <si>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</si>
  <si>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</si>
  <si>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</si>
  <si>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</si>
  <si>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</si>
  <si>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</si>
  <si>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</si>
  <si>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</si>
  <si>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</si>
  <si>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</si>
  <si>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</si>
  <si>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</si>
  <si>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</si>
  <si>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</si>
  <si>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</si>
  <si>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</si>
  <si>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</si>
  <si>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</si>
  <si>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</si>
  <si>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</si>
  <si>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</si>
  <si>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</si>
  <si>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</si>
  <si>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</si>
  <si>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</si>
  <si>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</si>
  <si>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</si>
  <si>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</si>
  <si>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</si>
  <si>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</si>
  <si>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</si>
  <si>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</si>
  <si>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</si>
  <si>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</si>
  <si>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</si>
  <si>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</si>
  <si>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</si>
  <si>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</si>
  <si>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</si>
  <si>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</si>
  <si>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</si>
  <si>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</si>
  <si>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</si>
  <si>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</si>
  <si>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</si>
  <si>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</si>
  <si>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</si>
  <si>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</si>
  <si>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</si>
  <si>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</si>
  <si>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</si>
  <si>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</si>
  <si>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</si>
  <si>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</si>
  <si>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</si>
  <si>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</si>
  <si>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</si>
  <si>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</si>
  <si>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</si>
  <si>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</si>
  <si>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</si>
  <si>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</si>
  <si>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</si>
  <si>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</si>
  <si>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</si>
  <si>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</si>
  <si>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</si>
  <si>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</si>
  <si>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</si>
  <si>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</si>
  <si>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</si>
  <si>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</si>
  <si>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</si>
  <si>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</si>
  <si>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</si>
  <si>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</si>
  <si>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</si>
  <si>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</si>
  <si>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</si>
  <si>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</si>
  <si>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</si>
  <si>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</si>
  <si>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</si>
  <si>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</si>
  <si>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</si>
  <si>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</si>
  <si>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</si>
  <si>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</si>
  <si>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</si>
  <si>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</si>
  <si>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</si>
  <si>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</si>
  <si>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</si>
  <si>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</si>
  <si>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</si>
  <si>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</si>
  <si>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</si>
  <si>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</si>
  <si>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</si>
  <si>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</si>
  <si>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</si>
  <si>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</si>
  <si>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</si>
  <si>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</si>
  <si>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</si>
  <si>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</si>
  <si>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</si>
  <si>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</si>
  <si>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</si>
  <si>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</si>
  <si>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</si>
  <si>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</si>
  <si>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</si>
  <si>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</si>
  <si>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</si>
  <si>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</si>
  <si>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</si>
  <si>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</si>
  <si>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</si>
  <si>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</si>
  <si>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</si>
  <si>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</si>
  <si>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</si>
  <si>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</si>
  <si>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</si>
  <si>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</si>
  <si>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</si>
  <si>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</si>
  <si>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</si>
  <si>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</si>
  <si>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</si>
  <si>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</si>
  <si>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</si>
  <si>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</si>
  <si>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</si>
  <si>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</si>
  <si>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</si>
  <si>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</si>
  <si>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</si>
  <si>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</si>
  <si>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</si>
  <si>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</si>
  <si>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</si>
  <si>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</si>
  <si>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</si>
  <si>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</si>
  <si>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</si>
  <si>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</si>
  <si>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</si>
  <si>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</si>
  <si>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</si>
  <si>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</si>
  <si>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</si>
  <si>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</si>
  <si>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</si>
  <si>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</si>
  <si>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</si>
  <si>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</si>
  <si>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</si>
  <si>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</si>
  <si>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</si>
  <si>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</si>
  <si>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</si>
  <si>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</si>
  <si>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</si>
  <si>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</si>
  <si>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</si>
  <si>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</si>
  <si>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</si>
  <si>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</si>
  <si>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</si>
  <si>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</si>
  <si>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</si>
  <si>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</si>
  <si>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</si>
  <si>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</si>
  <si>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</si>
  <si>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</si>
  <si>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</si>
  <si>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</si>
  <si>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</si>
  <si>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</si>
  <si>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</si>
  <si>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</si>
  <si>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</si>
  <si>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</si>
  <si>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</si>
  <si>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</si>
  <si>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</si>
  <si>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</si>
  <si>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</si>
  <si>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</si>
  <si>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</si>
  <si>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</si>
  <si>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</si>
  <si>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</si>
  <si>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</si>
  <si>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</si>
  <si>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</si>
  <si>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</si>
  <si>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</si>
  <si>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</si>
  <si>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</si>
  <si>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</si>
  <si>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</si>
  <si>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</si>
  <si>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</si>
  <si>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</si>
  <si>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</si>
  <si>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</si>
  <si>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</si>
  <si>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 xml:space="preserve">            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</si>
  <si>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</si>
  <si>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</si>
  <si>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</si>
  <si>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</si>
  <si>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</si>
  <si>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</si>
  <si>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</si>
  <si>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</si>
  <si>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</si>
  <si>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</si>
  <si>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</si>
  <si>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</si>
  <si>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</si>
  <si>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</si>
  <si>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</si>
  <si>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</si>
  <si>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</si>
  <si>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</si>
  <si>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</si>
  <si>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</si>
  <si>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</si>
  <si>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</si>
  <si>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</si>
  <si>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</si>
  <si>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</si>
  <si>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</si>
  <si>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</si>
  <si>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</si>
  <si>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</si>
  <si>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2024 год</t>
  </si>
  <si>
    <t>2025 год</t>
  </si>
  <si>
    <t>4</t>
  </si>
  <si>
    <t>5</t>
  </si>
  <si>
    <t>ПРОГНОЗИРУЕМЫЕ ДОХОДЫ БЮДЖЕТА ЧУХЛОМСКОГО МУНИЦИПАЛЬНОГО РАЙОНА КОСТРОМСКОЙ ОБЛАСТИ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</si>
  <si>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</si>
  <si>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</si>
  <si>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Субсидии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</si>
  <si>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Федерации.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</si>
  <si>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</si>
  <si>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</si>
  <si>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</si>
  <si>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</si>
  <si>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</si>
  <si>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</si>
  <si>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</si>
  <si>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</si>
  <si>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</si>
  <si>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</si>
  <si>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</si>
  <si>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</si>
  <si>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</si>
  <si>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</si>
  <si>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</si>
  <si>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</si>
  <si>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</si>
  <si>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</si>
  <si>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</si>
  <si>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НА 2024 ГОД И НА ПЛАНОВЫЙ ПЕРИОД 2025 И 2026 ГОДОВ</t>
  </si>
  <si>
    <t>2026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</si>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</sst>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36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49" fontId="6" fillId="2" borderId="55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>
      <alignment horizontal="center"/>
    </xf>
    <xf numFmtId="0" fontId="16" fillId="0" borderId="0" xfId="0" applyFont="1" applyFill="1"/>
    <xf numFmtId="3" fontId="2" fillId="0" borderId="0" xfId="0" applyNumberFormat="1" applyFont="1" applyFill="1"/>
    <xf numFmtId="164" fontId="9" fillId="0" borderId="0" xfId="0" applyNumberFormat="1" applyFont="1" applyFill="1"/>
    <xf numFmtId="49" fontId="6" fillId="2" borderId="29" xfId="0" applyNumberFormat="1" applyFont="1" applyFill="1" applyBorder="1" applyAlignment="1">
      <alignment horizontal="center"/>
    </xf>
    <xf numFmtId="49" fontId="6" fillId="2" borderId="38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center"/>
    </xf>
    <xf numFmtId="49" fontId="2" fillId="0" borderId="60" xfId="0" applyNumberFormat="1" applyFont="1" applyFill="1" applyBorder="1" applyAlignment="1">
      <alignment horizontal="center"/>
    </xf>
    <xf numFmtId="49" fontId="6" fillId="6" borderId="61" xfId="0" applyNumberFormat="1" applyFont="1" applyFill="1" applyBorder="1" applyAlignment="1">
      <alignment horizontal="center" vertical="center" wrapText="1"/>
    </xf>
    <xf numFmtId="49" fontId="9" fillId="6" borderId="61" xfId="0" applyNumberFormat="1" applyFont="1" applyFill="1" applyBorder="1" applyAlignment="1">
      <alignment horizontal="center" vertical="center" wrapText="1"/>
    </xf>
    <xf numFmtId="49" fontId="17" fillId="3" borderId="61" xfId="0" applyNumberFormat="1" applyFont="1" applyFill="1" applyBorder="1" applyAlignment="1">
      <alignment horizontal="center" wrapText="1"/>
    </xf>
    <xf numFmtId="0" fontId="6" fillId="0" borderId="61" xfId="0" applyNumberFormat="1" applyFont="1" applyFill="1" applyBorder="1" applyAlignment="1">
      <alignment horizontal="left" wrapText="1"/>
    </xf>
    <xf numFmtId="164" fontId="7" fillId="0" borderId="61" xfId="0" applyNumberFormat="1" applyFont="1" applyFill="1" applyBorder="1" applyAlignment="1">
      <alignment horizontal="right"/>
    </xf>
    <xf numFmtId="0" fontId="6" fillId="6" borderId="61" xfId="0" applyNumberFormat="1" applyFont="1" applyFill="1" applyBorder="1" applyAlignment="1">
      <alignment wrapText="1"/>
    </xf>
    <xf numFmtId="164" fontId="7" fillId="6" borderId="61" xfId="0" applyNumberFormat="1" applyFont="1" applyFill="1" applyBorder="1" applyAlignment="1">
      <alignment horizontal="right"/>
    </xf>
    <xf numFmtId="0" fontId="6" fillId="0" borderId="61" xfId="0" applyNumberFormat="1" applyFont="1" applyFill="1" applyBorder="1" applyAlignment="1">
      <alignment wrapText="1"/>
    </xf>
    <xf numFmtId="0" fontId="2" fillId="0" borderId="61" xfId="0" applyNumberFormat="1" applyFont="1" applyFill="1" applyBorder="1" applyAlignment="1">
      <alignment wrapText="1"/>
    </xf>
    <xf numFmtId="164" fontId="10" fillId="0" borderId="61" xfId="0" applyNumberFormat="1" applyFont="1" applyFill="1" applyBorder="1" applyAlignment="1">
      <alignment horizontal="right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Border="1" applyAlignment="1">
      <alignment horizontal="left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0" fontId="2" fillId="0" borderId="61" xfId="0" applyFont="1" applyBorder="1"/>
    <xf numFmtId="164" fontId="10" fillId="0" borderId="61" xfId="0" applyNumberFormat="1" applyFont="1" applyFill="1" applyBorder="1" applyAlignment="1"/>
    <xf numFmtId="169" fontId="2" fillId="0" borderId="61" xfId="0" applyNumberFormat="1" applyFont="1" applyFill="1" applyBorder="1" applyAlignment="1">
      <alignment horizontal="left" wrapText="1"/>
    </xf>
    <xf numFmtId="164" fontId="10" fillId="3" borderId="61" xfId="0" applyNumberFormat="1" applyFont="1" applyFill="1" applyBorder="1" applyAlignment="1">
      <alignment horizontal="right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2" fontId="2" fillId="0" borderId="61" xfId="1" applyNumberFormat="1" applyFont="1" applyFill="1" applyBorder="1" applyAlignment="1" applyProtection="1">
      <alignment horizontal="left" wrapText="1"/>
      <protection hidden="1"/>
    </xf>
    <xf numFmtId="0" fontId="6" fillId="2" borderId="61" xfId="0" applyNumberFormat="1" applyFont="1" applyFill="1" applyBorder="1" applyAlignment="1">
      <alignment wrapText="1"/>
    </xf>
    <xf numFmtId="164" fontId="7" fillId="2" borderId="61" xfId="0" applyNumberFormat="1" applyFont="1" applyFill="1" applyBorder="1" applyAlignment="1">
      <alignment horizontal="right"/>
    </xf>
    <xf numFmtId="2" fontId="2" fillId="0" borderId="61" xfId="3" applyNumberFormat="1" applyFont="1" applyFill="1" applyBorder="1" applyAlignment="1" applyProtection="1">
      <alignment horizontal="left" vertical="center" wrapText="1"/>
      <protection hidden="1"/>
    </xf>
    <xf numFmtId="2" fontId="2" fillId="0" borderId="6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62" xfId="0" applyNumberFormat="1" applyFont="1" applyFill="1" applyBorder="1" applyAlignment="1">
      <alignment wrapText="1"/>
    </xf>
    <xf numFmtId="49" fontId="2" fillId="0" borderId="63" xfId="0" applyNumberFormat="1" applyFont="1" applyFill="1" applyBorder="1" applyAlignment="1">
      <alignment horizontal="center"/>
    </xf>
    <xf numFmtId="49" fontId="2" fillId="0" borderId="64" xfId="0" applyNumberFormat="1" applyFont="1" applyFill="1" applyBorder="1" applyAlignment="1">
      <alignment horizontal="center"/>
    </xf>
    <xf numFmtId="164" fontId="10" fillId="7" borderId="6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6" fillId="6" borderId="18" xfId="0" applyNumberFormat="1" applyFont="1" applyFill="1" applyBorder="1" applyAlignment="1">
      <alignment horizontal="center" vertical="center" wrapText="1"/>
    </xf>
    <xf numFmtId="49" fontId="6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207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208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20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210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211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21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213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214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21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16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17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218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19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20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221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22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23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224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25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226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227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228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229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4230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231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232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4233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234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235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23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237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238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23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240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241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24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43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44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245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46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47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248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49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50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251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52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253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254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255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256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4257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258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259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4260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2" t="s">
        <v>0</v>
      </c>
      <c r="D1" s="382"/>
      <c r="E1" s="382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3" t="s">
        <v>4</v>
      </c>
      <c r="E5" s="383"/>
      <c r="F5" s="383"/>
      <c r="G5" s="383"/>
      <c r="H5" s="12"/>
    </row>
    <row r="6" spans="2:11" ht="15" customHeight="1" x14ac:dyDescent="0.2">
      <c r="C6" s="9"/>
      <c r="D6" s="383" t="s">
        <v>1</v>
      </c>
      <c r="E6" s="383"/>
      <c r="F6" s="383"/>
      <c r="G6" s="383"/>
      <c r="H6" s="12"/>
    </row>
    <row r="7" spans="2:11" ht="15" customHeight="1" x14ac:dyDescent="0.2">
      <c r="C7" s="9"/>
      <c r="D7" s="383" t="s">
        <v>2</v>
      </c>
      <c r="E7" s="383"/>
      <c r="F7" s="383"/>
      <c r="G7" s="383"/>
      <c r="H7" s="12"/>
    </row>
    <row r="8" spans="2:11" ht="15" customHeight="1" x14ac:dyDescent="0.2">
      <c r="C8" s="9"/>
      <c r="D8" s="9"/>
      <c r="E8" s="383" t="s">
        <v>5</v>
      </c>
      <c r="F8" s="383"/>
      <c r="G8" s="383"/>
      <c r="H8" s="12"/>
    </row>
    <row r="9" spans="2:11" ht="15" customHeight="1" x14ac:dyDescent="0.2">
      <c r="C9" s="9"/>
      <c r="D9" s="384" t="s">
        <v>6</v>
      </c>
      <c r="E9" s="384"/>
      <c r="F9" s="384"/>
      <c r="G9" s="384"/>
      <c r="H9" s="384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81" t="s">
        <v>7</v>
      </c>
      <c r="C11" s="381"/>
      <c r="D11" s="381"/>
      <c r="E11" s="381"/>
      <c r="F11" s="381"/>
      <c r="G11" s="381"/>
    </row>
    <row r="12" spans="2:11" ht="14.25" customHeight="1" x14ac:dyDescent="0.2">
      <c r="B12" s="381"/>
      <c r="C12" s="381"/>
      <c r="D12" s="381"/>
      <c r="E12" s="381"/>
      <c r="F12" s="381"/>
      <c r="G12" s="381"/>
    </row>
    <row r="13" spans="2:11" ht="14.25" customHeight="1" x14ac:dyDescent="0.2">
      <c r="B13" s="381"/>
      <c r="C13" s="381"/>
      <c r="D13" s="381"/>
      <c r="E13" s="381"/>
      <c r="F13" s="381"/>
      <c r="G13" s="381"/>
    </row>
    <row r="14" spans="2:11" ht="15" customHeight="1" x14ac:dyDescent="0.2">
      <c r="B14" s="381"/>
      <c r="C14" s="381"/>
      <c r="D14" s="381"/>
      <c r="E14" s="381"/>
      <c r="F14" s="381"/>
      <c r="G14" s="381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1:12" ht="30" customHeight="1" x14ac:dyDescent="0.2">
      <c r="C11" s="386" t="s">
        <v>459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87" t="s">
        <v>460</v>
      </c>
      <c r="D14" s="387"/>
      <c r="E14" s="387"/>
      <c r="F14" s="387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84" t="s">
        <v>471</v>
      </c>
      <c r="G6" s="384"/>
      <c r="H6" s="384"/>
      <c r="I6" s="384"/>
      <c r="J6" s="384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2:12" ht="30" customHeight="1" x14ac:dyDescent="0.2">
      <c r="C11" s="386" t="s">
        <v>472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87" t="s">
        <v>460</v>
      </c>
      <c r="D14" s="387"/>
      <c r="E14" s="387"/>
      <c r="F14" s="387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92"/>
      <c r="I1" s="392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393" t="s">
        <v>478</v>
      </c>
      <c r="C10" s="393"/>
      <c r="D10" s="393"/>
      <c r="E10" s="393"/>
      <c r="F10" s="393"/>
      <c r="G10" s="393"/>
      <c r="H10" s="393"/>
      <c r="I10" s="393"/>
      <c r="J10" s="183"/>
      <c r="K10" s="183"/>
    </row>
    <row r="11" spans="1:11" s="184" customFormat="1" ht="26.25" customHeight="1" x14ac:dyDescent="0.2">
      <c r="A11" s="182"/>
      <c r="B11" s="393" t="s">
        <v>479</v>
      </c>
      <c r="C11" s="393"/>
      <c r="D11" s="393"/>
      <c r="E11" s="393"/>
      <c r="F11" s="393"/>
      <c r="G11" s="393"/>
      <c r="H11" s="393"/>
      <c r="I11" s="393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394" t="s">
        <v>480</v>
      </c>
      <c r="C15" s="395" t="s">
        <v>460</v>
      </c>
      <c r="D15" s="395"/>
      <c r="E15" s="395"/>
      <c r="F15" s="395"/>
      <c r="G15" s="395" t="s">
        <v>481</v>
      </c>
      <c r="H15" s="396"/>
      <c r="I15" s="396"/>
    </row>
    <row r="16" spans="1:11" ht="12.75" customHeight="1" x14ac:dyDescent="0.2">
      <c r="B16" s="394"/>
      <c r="C16" s="395"/>
      <c r="D16" s="395"/>
      <c r="E16" s="395"/>
      <c r="F16" s="395"/>
      <c r="G16" s="395"/>
      <c r="H16" s="397" t="s">
        <v>482</v>
      </c>
      <c r="I16" s="398" t="s">
        <v>483</v>
      </c>
    </row>
    <row r="17" spans="1:10" ht="143.25" customHeight="1" x14ac:dyDescent="0.2">
      <c r="B17" s="394"/>
      <c r="C17" s="395"/>
      <c r="D17" s="395"/>
      <c r="E17" s="395"/>
      <c r="F17" s="395"/>
      <c r="G17" s="395"/>
      <c r="H17" s="397"/>
      <c r="I17" s="398"/>
    </row>
    <row r="18" spans="1:10" ht="15.75" x14ac:dyDescent="0.25">
      <c r="B18" s="185">
        <v>1</v>
      </c>
      <c r="C18" s="391" t="s">
        <v>484</v>
      </c>
      <c r="D18" s="391"/>
      <c r="E18" s="391"/>
      <c r="F18" s="391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88" t="s">
        <v>462</v>
      </c>
      <c r="D19" s="388"/>
      <c r="E19" s="388"/>
      <c r="F19" s="388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88" t="s">
        <v>463</v>
      </c>
      <c r="D20" s="388"/>
      <c r="E20" s="388"/>
      <c r="F20" s="388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88" t="s">
        <v>464</v>
      </c>
      <c r="D21" s="388"/>
      <c r="E21" s="388"/>
      <c r="F21" s="388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88" t="s">
        <v>465</v>
      </c>
      <c r="D22" s="388"/>
      <c r="E22" s="388"/>
      <c r="F22" s="388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88" t="s">
        <v>466</v>
      </c>
      <c r="D23" s="388"/>
      <c r="E23" s="388"/>
      <c r="F23" s="388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88" t="s">
        <v>467</v>
      </c>
      <c r="D24" s="388"/>
      <c r="E24" s="388"/>
      <c r="F24" s="388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89" t="s">
        <v>468</v>
      </c>
      <c r="D25" s="389"/>
      <c r="E25" s="389"/>
      <c r="F25" s="389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90" t="s">
        <v>485</v>
      </c>
      <c r="C26" s="390"/>
      <c r="D26" s="390"/>
      <c r="E26" s="390"/>
      <c r="F26" s="390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92"/>
      <c r="F2" s="392"/>
      <c r="G2" s="392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92"/>
      <c r="F4" s="392"/>
      <c r="G4" s="392"/>
      <c r="H4" s="164"/>
      <c r="I4" s="181" t="str">
        <f>'Прил.№10 (Субв) '!I3</f>
        <v>к решению Собрания депутатов</v>
      </c>
    </row>
    <row r="5" spans="1:9" x14ac:dyDescent="0.2">
      <c r="E5" s="392"/>
      <c r="F5" s="392"/>
      <c r="G5" s="392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92"/>
      <c r="F6" s="392"/>
      <c r="G6" s="392"/>
      <c r="H6" s="164"/>
      <c r="I6" s="181" t="str">
        <f>'Прил.№10 (Субв) '!I5</f>
        <v>Костромской области</v>
      </c>
    </row>
    <row r="7" spans="1:9" x14ac:dyDescent="0.2">
      <c r="E7" s="392"/>
      <c r="F7" s="392"/>
      <c r="G7" s="392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393" t="s">
        <v>488</v>
      </c>
      <c r="C11" s="393"/>
      <c r="D11" s="393"/>
      <c r="E11" s="393"/>
      <c r="F11" s="393"/>
      <c r="G11" s="393"/>
      <c r="H11" s="393"/>
      <c r="I11" s="393"/>
    </row>
    <row r="12" spans="1:9" ht="15.75" x14ac:dyDescent="0.25">
      <c r="A12" s="167"/>
      <c r="B12" s="393"/>
      <c r="C12" s="393"/>
      <c r="D12" s="393"/>
      <c r="E12" s="393"/>
      <c r="F12" s="393"/>
      <c r="G12" s="393"/>
      <c r="H12" s="393"/>
      <c r="I12" s="393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401" t="s">
        <v>460</v>
      </c>
      <c r="C16" s="401"/>
      <c r="D16" s="401"/>
      <c r="E16" s="401"/>
      <c r="F16" s="402" t="s">
        <v>489</v>
      </c>
      <c r="G16" s="403"/>
      <c r="H16" s="403"/>
      <c r="I16" s="403"/>
    </row>
    <row r="17" spans="1:9" ht="72" customHeight="1" x14ac:dyDescent="0.2">
      <c r="B17" s="401"/>
      <c r="C17" s="401"/>
      <c r="D17" s="401"/>
      <c r="E17" s="401"/>
      <c r="F17" s="402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401"/>
      <c r="C18" s="401"/>
      <c r="D18" s="401"/>
      <c r="E18" s="401"/>
      <c r="F18" s="402"/>
      <c r="G18" s="203"/>
      <c r="H18" s="203"/>
      <c r="I18" s="204" t="s">
        <v>141</v>
      </c>
    </row>
    <row r="19" spans="1:9" ht="23.25" customHeight="1" x14ac:dyDescent="0.25">
      <c r="B19" s="399" t="s">
        <v>484</v>
      </c>
      <c r="C19" s="399"/>
      <c r="D19" s="399"/>
      <c r="E19" s="399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399" t="s">
        <v>462</v>
      </c>
      <c r="C20" s="399"/>
      <c r="D20" s="399"/>
      <c r="E20" s="399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399" t="s">
        <v>463</v>
      </c>
      <c r="C21" s="399"/>
      <c r="D21" s="399"/>
      <c r="E21" s="399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399" t="s">
        <v>464</v>
      </c>
      <c r="C22" s="399"/>
      <c r="D22" s="399"/>
      <c r="E22" s="399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399" t="s">
        <v>465</v>
      </c>
      <c r="C23" s="399"/>
      <c r="D23" s="399"/>
      <c r="E23" s="399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399" t="s">
        <v>466</v>
      </c>
      <c r="C24" s="399"/>
      <c r="D24" s="399"/>
      <c r="E24" s="399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399" t="s">
        <v>467</v>
      </c>
      <c r="C25" s="399"/>
      <c r="D25" s="399"/>
      <c r="E25" s="399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400" t="s">
        <v>469</v>
      </c>
      <c r="C27" s="400"/>
      <c r="D27" s="400"/>
      <c r="E27" s="400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92" t="s">
        <v>492</v>
      </c>
      <c r="E1" s="392"/>
      <c r="F1" s="392"/>
      <c r="G1" s="392"/>
      <c r="H1" s="164"/>
    </row>
    <row r="2" spans="1:8" ht="12.75" x14ac:dyDescent="0.2">
      <c r="D2" s="392" t="s">
        <v>1</v>
      </c>
      <c r="E2" s="392"/>
      <c r="F2" s="392"/>
      <c r="G2" s="392"/>
      <c r="H2" s="164"/>
    </row>
    <row r="3" spans="1:8" ht="12.75" x14ac:dyDescent="0.2">
      <c r="D3" s="392" t="s">
        <v>2</v>
      </c>
      <c r="E3" s="392"/>
      <c r="F3" s="392"/>
      <c r="G3" s="392"/>
      <c r="H3" s="164"/>
    </row>
    <row r="4" spans="1:8" ht="12.75" x14ac:dyDescent="0.2">
      <c r="D4" s="392" t="s">
        <v>5</v>
      </c>
      <c r="E4" s="392"/>
      <c r="F4" s="392"/>
      <c r="G4" s="392"/>
      <c r="H4" s="164"/>
    </row>
    <row r="5" spans="1:8" ht="12.75" x14ac:dyDescent="0.2">
      <c r="D5" s="384" t="s">
        <v>493</v>
      </c>
      <c r="E5" s="384"/>
      <c r="F5" s="384"/>
      <c r="G5" s="384"/>
      <c r="H5" s="384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404" t="s">
        <v>494</v>
      </c>
      <c r="B8" s="404"/>
      <c r="C8" s="404"/>
      <c r="D8" s="404"/>
      <c r="E8" s="404"/>
      <c r="F8" s="404"/>
      <c r="G8" s="404"/>
    </row>
    <row r="9" spans="1:8" ht="11.25" customHeight="1" x14ac:dyDescent="0.25">
      <c r="A9" s="404"/>
      <c r="B9" s="404"/>
      <c r="C9" s="404"/>
      <c r="D9" s="404"/>
      <c r="E9" s="404"/>
      <c r="F9" s="404"/>
      <c r="G9" s="404"/>
    </row>
    <row r="10" spans="1:8" ht="11.25" customHeight="1" x14ac:dyDescent="0.25">
      <c r="A10" s="404"/>
      <c r="B10" s="404"/>
      <c r="C10" s="404"/>
      <c r="D10" s="404"/>
      <c r="E10" s="404"/>
      <c r="F10" s="404"/>
      <c r="G10" s="404"/>
    </row>
    <row r="11" spans="1:8" ht="10.5" customHeight="1" x14ac:dyDescent="0.25">
      <c r="A11" s="404"/>
      <c r="B11" s="404"/>
      <c r="C11" s="404"/>
      <c r="D11" s="404"/>
      <c r="E11" s="404"/>
      <c r="F11" s="404"/>
      <c r="G11" s="404"/>
    </row>
    <row r="12" spans="1:8" ht="3.75" customHeight="1" x14ac:dyDescent="0.25">
      <c r="A12" s="404"/>
      <c r="B12" s="404"/>
      <c r="C12" s="404"/>
      <c r="D12" s="404"/>
      <c r="E12" s="404"/>
      <c r="F12" s="404"/>
      <c r="G12" s="404"/>
    </row>
    <row r="13" spans="1:8" ht="6" customHeight="1" x14ac:dyDescent="0.25">
      <c r="A13" s="404"/>
      <c r="B13" s="404"/>
      <c r="C13" s="404"/>
      <c r="D13" s="404"/>
      <c r="E13" s="404"/>
      <c r="F13" s="404"/>
      <c r="G13" s="404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tabSelected="1" topLeftCell="A207" zoomScaleNormal="100" workbookViewId="0">
      <selection activeCell="G213" sqref="G213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6.7109375" style="322" customWidth="1"/>
    <col min="7" max="7" width="14.85546875" style="1" customWidth="1"/>
    <col min="8" max="9" width="14" style="1" customWidth="1"/>
    <col min="10" max="10" width="15.42578125" style="1" customWidth="1"/>
    <col min="11" max="11" width="8.7109375" style="1" customWidth="1"/>
    <col min="12" max="16384" width="9.140625" style="1"/>
  </cols>
  <sheetData>
    <row r="1" spans="1:10" ht="12.75" customHeight="1" x14ac:dyDescent="0.2">
      <c r="F1" s="383" t="s">
        <v>887</v>
      </c>
      <c r="G1" s="383"/>
      <c r="H1" s="383"/>
      <c r="I1" s="383"/>
    </row>
    <row r="2" spans="1:10" ht="12.75" customHeight="1" x14ac:dyDescent="0.2">
      <c r="F2" s="383" t="s">
        <v>600</v>
      </c>
      <c r="G2" s="383"/>
      <c r="H2" s="383"/>
      <c r="I2" s="383"/>
    </row>
    <row r="3" spans="1:10" ht="12.75" customHeight="1" x14ac:dyDescent="0.2">
      <c r="F3" s="383" t="s">
        <v>601</v>
      </c>
      <c r="G3" s="383"/>
      <c r="H3" s="383"/>
      <c r="I3" s="383"/>
    </row>
    <row r="4" spans="1:10" ht="12.75" customHeight="1" x14ac:dyDescent="0.2">
      <c r="F4" s="11"/>
      <c r="G4" s="383" t="s">
        <v>950</v>
      </c>
      <c r="H4" s="383"/>
      <c r="I4" s="383"/>
    </row>
    <row r="5" spans="1:10" ht="12.75" customHeight="1" x14ac:dyDescent="0.2">
      <c r="F5" s="11"/>
      <c r="G5" s="383" t="s">
        <v>951</v>
      </c>
      <c r="H5" s="383"/>
      <c r="I5" s="383"/>
    </row>
    <row r="6" spans="1:10" ht="12.75" customHeight="1" x14ac:dyDescent="0.2">
      <c r="F6" s="11"/>
      <c r="G6" s="383" t="s">
        <v>952</v>
      </c>
      <c r="H6" s="383"/>
      <c r="I6" s="383"/>
    </row>
    <row r="7" spans="1:10" ht="12.75" customHeight="1" x14ac:dyDescent="0.2">
      <c r="F7" s="11"/>
      <c r="G7" s="383" t="s">
        <v>953</v>
      </c>
      <c r="H7" s="383"/>
      <c r="I7" s="383"/>
    </row>
    <row r="8" spans="1:10" ht="12.75" customHeight="1" x14ac:dyDescent="0.2">
      <c r="F8" s="11"/>
      <c r="G8" s="383" t="s">
        <v>954</v>
      </c>
      <c r="H8" s="383"/>
      <c r="I8" s="383"/>
    </row>
    <row r="9" spans="1:10" ht="5.25" customHeight="1" x14ac:dyDescent="0.2">
      <c r="F9" s="383"/>
      <c r="G9" s="383"/>
      <c r="H9" s="383"/>
      <c r="I9" s="383"/>
    </row>
    <row r="10" spans="1:10" ht="12.75" customHeight="1" x14ac:dyDescent="0.2">
      <c r="F10" s="11"/>
      <c r="G10" s="11"/>
      <c r="H10" s="11"/>
      <c r="I10" s="11"/>
    </row>
    <row r="11" spans="1:10" ht="24" customHeight="1" x14ac:dyDescent="0.25">
      <c r="A11" s="411" t="s">
        <v>921</v>
      </c>
      <c r="B11" s="411"/>
      <c r="C11" s="411"/>
      <c r="D11" s="411"/>
      <c r="E11" s="411"/>
      <c r="F11" s="411"/>
      <c r="G11" s="411"/>
      <c r="H11" s="411"/>
      <c r="I11" s="411"/>
    </row>
    <row r="12" spans="1:10" ht="15" customHeight="1" x14ac:dyDescent="0.25">
      <c r="A12" s="411" t="s">
        <v>945</v>
      </c>
      <c r="B12" s="411"/>
      <c r="C12" s="411"/>
      <c r="D12" s="411"/>
      <c r="E12" s="411"/>
      <c r="F12" s="411"/>
      <c r="G12" s="411"/>
      <c r="H12" s="411"/>
      <c r="I12" s="411"/>
    </row>
    <row r="13" spans="1:10" ht="3.75" customHeight="1" x14ac:dyDescent="0.25">
      <c r="F13" s="405"/>
      <c r="G13" s="405"/>
    </row>
    <row r="14" spans="1:10" ht="15" customHeight="1" x14ac:dyDescent="0.2">
      <c r="F14" s="11"/>
      <c r="G14" s="410" t="s">
        <v>602</v>
      </c>
      <c r="H14" s="410"/>
      <c r="I14" s="410"/>
    </row>
    <row r="15" spans="1:10" ht="38.25" customHeight="1" x14ac:dyDescent="0.2">
      <c r="A15" s="406" t="s">
        <v>603</v>
      </c>
      <c r="B15" s="406"/>
      <c r="C15" s="406"/>
      <c r="D15" s="406"/>
      <c r="E15" s="407"/>
      <c r="F15" s="351" t="s">
        <v>604</v>
      </c>
      <c r="G15" s="352" t="s">
        <v>917</v>
      </c>
      <c r="H15" s="352" t="s">
        <v>918</v>
      </c>
      <c r="I15" s="352" t="s">
        <v>946</v>
      </c>
      <c r="J15" s="323">
        <f>G18+G26+G36+G50+G56</f>
        <v>42286.2</v>
      </c>
    </row>
    <row r="16" spans="1:10" s="324" customFormat="1" ht="12" customHeight="1" x14ac:dyDescent="0.2">
      <c r="A16" s="408" t="s">
        <v>605</v>
      </c>
      <c r="B16" s="408"/>
      <c r="C16" s="408"/>
      <c r="D16" s="408"/>
      <c r="E16" s="409"/>
      <c r="F16" s="353" t="s">
        <v>500</v>
      </c>
      <c r="G16" s="353" t="s">
        <v>606</v>
      </c>
      <c r="H16" s="353" t="s">
        <v>919</v>
      </c>
      <c r="I16" s="353" t="s">
        <v>920</v>
      </c>
      <c r="J16" s="323">
        <f>G70+G87+G98+G109+G151+G119</f>
        <v>16939.599999999999</v>
      </c>
    </row>
    <row r="17" spans="1:10" s="21" customFormat="1" ht="17.25" customHeight="1" x14ac:dyDescent="0.25">
      <c r="A17" s="325">
        <v>100</v>
      </c>
      <c r="B17" s="326" t="s">
        <v>607</v>
      </c>
      <c r="C17" s="326" t="s">
        <v>608</v>
      </c>
      <c r="D17" s="326" t="s">
        <v>609</v>
      </c>
      <c r="E17" s="326" t="s">
        <v>610</v>
      </c>
      <c r="F17" s="354" t="s">
        <v>611</v>
      </c>
      <c r="G17" s="355">
        <f>G18+G36+G50+G56+G70+G87+G109+G119+G98+G26+G151</f>
        <v>59225.799999999996</v>
      </c>
      <c r="H17" s="355">
        <f>H18+H36+H50+H56+H70+H87+H109+H119+H98+H26+H151</f>
        <v>52774.2</v>
      </c>
      <c r="I17" s="355">
        <f>I18+I36+I50+I56+I70+I87+I109+I119+I98+I26+I151</f>
        <v>53885</v>
      </c>
      <c r="J17" s="343">
        <f>SUM(J15:J16)</f>
        <v>59225.799999999996</v>
      </c>
    </row>
    <row r="18" spans="1:10" s="21" customFormat="1" ht="15.75" x14ac:dyDescent="0.25">
      <c r="A18" s="327" t="s">
        <v>612</v>
      </c>
      <c r="B18" s="328" t="s">
        <v>607</v>
      </c>
      <c r="C18" s="328" t="s">
        <v>608</v>
      </c>
      <c r="D18" s="328" t="s">
        <v>609</v>
      </c>
      <c r="E18" s="328" t="s">
        <v>610</v>
      </c>
      <c r="F18" s="356" t="s">
        <v>613</v>
      </c>
      <c r="G18" s="357">
        <f>G19</f>
        <v>16826.599999999999</v>
      </c>
      <c r="H18" s="357">
        <f>H19</f>
        <v>15795.2</v>
      </c>
      <c r="I18" s="357">
        <f>I19</f>
        <v>16329.800000000001</v>
      </c>
    </row>
    <row r="19" spans="1:10" ht="15.75" x14ac:dyDescent="0.25">
      <c r="A19" s="329" t="s">
        <v>612</v>
      </c>
      <c r="B19" s="330" t="s">
        <v>614</v>
      </c>
      <c r="C19" s="330" t="s">
        <v>510</v>
      </c>
      <c r="D19" s="330" t="s">
        <v>609</v>
      </c>
      <c r="E19" s="330" t="s">
        <v>126</v>
      </c>
      <c r="F19" s="358" t="s">
        <v>615</v>
      </c>
      <c r="G19" s="355">
        <f>G22+G23+G21+G24+G25</f>
        <v>16826.599999999999</v>
      </c>
      <c r="H19" s="355">
        <f>H22+H23+H21+H24+H25</f>
        <v>15795.2</v>
      </c>
      <c r="I19" s="355">
        <f>I22+I23+I21+I24+I25</f>
        <v>16329.800000000001</v>
      </c>
    </row>
    <row r="20" spans="1:10" ht="26.25" hidden="1" x14ac:dyDescent="0.25">
      <c r="A20" s="329"/>
      <c r="B20" s="330"/>
      <c r="C20" s="330"/>
      <c r="D20" s="330"/>
      <c r="E20" s="330"/>
      <c r="F20" s="359" t="s">
        <v>616</v>
      </c>
      <c r="G20" s="360"/>
      <c r="H20" s="360"/>
      <c r="I20" s="360"/>
    </row>
    <row r="21" spans="1:10" ht="77.25" x14ac:dyDescent="0.25">
      <c r="A21" s="329" t="s">
        <v>612</v>
      </c>
      <c r="B21" s="330" t="s">
        <v>617</v>
      </c>
      <c r="C21" s="330" t="s">
        <v>510</v>
      </c>
      <c r="D21" s="330" t="s">
        <v>609</v>
      </c>
      <c r="E21" s="330" t="s">
        <v>126</v>
      </c>
      <c r="F21" s="359" t="s">
        <v>947</v>
      </c>
      <c r="G21" s="360">
        <f>14212+717.9+1196.5-170</f>
        <v>15956.4</v>
      </c>
      <c r="H21" s="360">
        <f>14479+580</f>
        <v>15059</v>
      </c>
      <c r="I21" s="360">
        <f>14961.2+600</f>
        <v>15561.2</v>
      </c>
    </row>
    <row r="22" spans="1:10" ht="80.25" customHeight="1" x14ac:dyDescent="0.25">
      <c r="A22" s="329" t="s">
        <v>612</v>
      </c>
      <c r="B22" s="330" t="s">
        <v>618</v>
      </c>
      <c r="C22" s="330" t="s">
        <v>510</v>
      </c>
      <c r="D22" s="330" t="s">
        <v>609</v>
      </c>
      <c r="E22" s="330" t="s">
        <v>126</v>
      </c>
      <c r="F22" s="359" t="s">
        <v>877</v>
      </c>
      <c r="G22" s="360">
        <f>42.2+30</f>
        <v>72.2</v>
      </c>
      <c r="H22" s="360">
        <v>44.5</v>
      </c>
      <c r="I22" s="360">
        <v>46.9</v>
      </c>
    </row>
    <row r="23" spans="1:10" ht="26.25" x14ac:dyDescent="0.25">
      <c r="A23" s="329" t="s">
        <v>612</v>
      </c>
      <c r="B23" s="330" t="s">
        <v>619</v>
      </c>
      <c r="C23" s="330" t="s">
        <v>510</v>
      </c>
      <c r="D23" s="330" t="s">
        <v>609</v>
      </c>
      <c r="E23" s="330" t="s">
        <v>126</v>
      </c>
      <c r="F23" s="359" t="s">
        <v>878</v>
      </c>
      <c r="G23" s="360">
        <f>116+140</f>
        <v>256</v>
      </c>
      <c r="H23" s="360">
        <v>121.5</v>
      </c>
      <c r="I23" s="360">
        <v>127</v>
      </c>
    </row>
    <row r="24" spans="1:10" ht="54" customHeight="1" x14ac:dyDescent="0.25">
      <c r="A24" s="329" t="s">
        <v>612</v>
      </c>
      <c r="B24" s="330" t="s">
        <v>620</v>
      </c>
      <c r="C24" s="330" t="s">
        <v>510</v>
      </c>
      <c r="D24" s="330" t="s">
        <v>609</v>
      </c>
      <c r="E24" s="330" t="s">
        <v>126</v>
      </c>
      <c r="F24" s="359" t="s">
        <v>925</v>
      </c>
      <c r="G24" s="360">
        <v>422</v>
      </c>
      <c r="H24" s="360">
        <v>445.2</v>
      </c>
      <c r="I24" s="360">
        <v>469.7</v>
      </c>
    </row>
    <row r="25" spans="1:10" ht="39" x14ac:dyDescent="0.25">
      <c r="A25" s="329" t="s">
        <v>612</v>
      </c>
      <c r="B25" s="330" t="s">
        <v>941</v>
      </c>
      <c r="C25" s="330" t="s">
        <v>510</v>
      </c>
      <c r="D25" s="330" t="s">
        <v>609</v>
      </c>
      <c r="E25" s="330" t="s">
        <v>126</v>
      </c>
      <c r="F25" s="359" t="s">
        <v>940</v>
      </c>
      <c r="G25" s="360">
        <v>120</v>
      </c>
      <c r="H25" s="360">
        <v>125</v>
      </c>
      <c r="I25" s="360">
        <v>125</v>
      </c>
    </row>
    <row r="26" spans="1:10" s="21" customFormat="1" ht="26.25" x14ac:dyDescent="0.25">
      <c r="A26" s="327" t="s">
        <v>621</v>
      </c>
      <c r="B26" s="328" t="s">
        <v>607</v>
      </c>
      <c r="C26" s="328" t="s">
        <v>608</v>
      </c>
      <c r="D26" s="328" t="s">
        <v>609</v>
      </c>
      <c r="E26" s="328" t="s">
        <v>610</v>
      </c>
      <c r="F26" s="356" t="s">
        <v>622</v>
      </c>
      <c r="G26" s="357">
        <f>G27</f>
        <v>7585.9000000000005</v>
      </c>
      <c r="H26" s="357">
        <f>H27</f>
        <v>8164</v>
      </c>
      <c r="I26" s="357">
        <f>I27</f>
        <v>8360.2000000000007</v>
      </c>
    </row>
    <row r="27" spans="1:10" ht="33.75" customHeight="1" x14ac:dyDescent="0.25">
      <c r="A27" s="329" t="s">
        <v>621</v>
      </c>
      <c r="B27" s="330" t="s">
        <v>614</v>
      </c>
      <c r="C27" s="330" t="s">
        <v>510</v>
      </c>
      <c r="D27" s="330" t="s">
        <v>609</v>
      </c>
      <c r="E27" s="330" t="s">
        <v>126</v>
      </c>
      <c r="F27" s="361" t="s">
        <v>623</v>
      </c>
      <c r="G27" s="360">
        <f>G28+G30+G32+G34</f>
        <v>7585.9000000000005</v>
      </c>
      <c r="H27" s="360">
        <f>H28+H30+H32+H34</f>
        <v>8164</v>
      </c>
      <c r="I27" s="360">
        <f>I28+I30+I32+I34</f>
        <v>8360.2000000000007</v>
      </c>
    </row>
    <row r="28" spans="1:10" ht="40.5" customHeight="1" x14ac:dyDescent="0.25">
      <c r="A28" s="329" t="s">
        <v>621</v>
      </c>
      <c r="B28" s="330" t="s">
        <v>624</v>
      </c>
      <c r="C28" s="330" t="s">
        <v>510</v>
      </c>
      <c r="D28" s="330" t="s">
        <v>609</v>
      </c>
      <c r="E28" s="330" t="s">
        <v>126</v>
      </c>
      <c r="F28" s="359" t="s">
        <v>625</v>
      </c>
      <c r="G28" s="360">
        <f>G29</f>
        <v>3956.8</v>
      </c>
      <c r="H28" s="360">
        <f>H29</f>
        <v>4247.3999999999996</v>
      </c>
      <c r="I28" s="360">
        <f>I29</f>
        <v>4354.8</v>
      </c>
    </row>
    <row r="29" spans="1:10" ht="67.5" customHeight="1" x14ac:dyDescent="0.25">
      <c r="A29" s="329" t="s">
        <v>621</v>
      </c>
      <c r="B29" s="330" t="s">
        <v>626</v>
      </c>
      <c r="C29" s="330" t="s">
        <v>510</v>
      </c>
      <c r="D29" s="330" t="s">
        <v>609</v>
      </c>
      <c r="E29" s="330" t="s">
        <v>126</v>
      </c>
      <c r="F29" s="359" t="s">
        <v>888</v>
      </c>
      <c r="G29" s="360">
        <f>3550.9+405.9</f>
        <v>3956.8</v>
      </c>
      <c r="H29" s="360">
        <f>3692.9+554.5</f>
        <v>4247.3999999999996</v>
      </c>
      <c r="I29" s="360">
        <f>3840.6+514.2</f>
        <v>4354.8</v>
      </c>
    </row>
    <row r="30" spans="1:10" ht="54.75" customHeight="1" x14ac:dyDescent="0.25">
      <c r="A30" s="329" t="s">
        <v>621</v>
      </c>
      <c r="B30" s="330" t="s">
        <v>627</v>
      </c>
      <c r="C30" s="330" t="s">
        <v>510</v>
      </c>
      <c r="D30" s="330" t="s">
        <v>609</v>
      </c>
      <c r="E30" s="330" t="s">
        <v>126</v>
      </c>
      <c r="F30" s="359" t="s">
        <v>628</v>
      </c>
      <c r="G30" s="360">
        <f>G31</f>
        <v>18.8</v>
      </c>
      <c r="H30" s="360">
        <f>H31</f>
        <v>22.3</v>
      </c>
      <c r="I30" s="360">
        <f>I31</f>
        <v>23.1</v>
      </c>
    </row>
    <row r="31" spans="1:10" ht="79.5" customHeight="1" x14ac:dyDescent="0.25">
      <c r="A31" s="329" t="s">
        <v>621</v>
      </c>
      <c r="B31" s="330" t="s">
        <v>629</v>
      </c>
      <c r="C31" s="330" t="s">
        <v>510</v>
      </c>
      <c r="D31" s="330" t="s">
        <v>609</v>
      </c>
      <c r="E31" s="330" t="s">
        <v>126</v>
      </c>
      <c r="F31" s="359" t="s">
        <v>889</v>
      </c>
      <c r="G31" s="360">
        <f>15.7+3.1</f>
        <v>18.8</v>
      </c>
      <c r="H31" s="360">
        <f>16.3+6</f>
        <v>22.3</v>
      </c>
      <c r="I31" s="360">
        <f>17+6.1</f>
        <v>23.1</v>
      </c>
    </row>
    <row r="32" spans="1:10" ht="51.75" x14ac:dyDescent="0.25">
      <c r="A32" s="329" t="s">
        <v>621</v>
      </c>
      <c r="B32" s="330" t="s">
        <v>630</v>
      </c>
      <c r="C32" s="330" t="s">
        <v>510</v>
      </c>
      <c r="D32" s="330" t="s">
        <v>609</v>
      </c>
      <c r="E32" s="330" t="s">
        <v>126</v>
      </c>
      <c r="F32" s="359" t="s">
        <v>631</v>
      </c>
      <c r="G32" s="360">
        <f>G33</f>
        <v>4102</v>
      </c>
      <c r="H32" s="360">
        <f>H33</f>
        <v>4422.2</v>
      </c>
      <c r="I32" s="360">
        <f>I33</f>
        <v>4535.6000000000004</v>
      </c>
    </row>
    <row r="33" spans="1:9" ht="77.25" x14ac:dyDescent="0.25">
      <c r="A33" s="329" t="s">
        <v>621</v>
      </c>
      <c r="B33" s="330" t="s">
        <v>632</v>
      </c>
      <c r="C33" s="330" t="s">
        <v>510</v>
      </c>
      <c r="D33" s="330" t="s">
        <v>609</v>
      </c>
      <c r="E33" s="330" t="s">
        <v>126</v>
      </c>
      <c r="F33" s="359" t="s">
        <v>890</v>
      </c>
      <c r="G33" s="360">
        <f>4112-10</f>
        <v>4102</v>
      </c>
      <c r="H33" s="360">
        <f>4276.5+145.7</f>
        <v>4422.2</v>
      </c>
      <c r="I33" s="360">
        <f>4447.6+88</f>
        <v>4535.6000000000004</v>
      </c>
    </row>
    <row r="34" spans="1:9" ht="51.75" x14ac:dyDescent="0.25">
      <c r="A34" s="329" t="s">
        <v>621</v>
      </c>
      <c r="B34" s="330" t="s">
        <v>633</v>
      </c>
      <c r="C34" s="330" t="s">
        <v>510</v>
      </c>
      <c r="D34" s="330" t="s">
        <v>609</v>
      </c>
      <c r="E34" s="330" t="s">
        <v>126</v>
      </c>
      <c r="F34" s="359" t="s">
        <v>634</v>
      </c>
      <c r="G34" s="360">
        <f>G35</f>
        <v>-491.7</v>
      </c>
      <c r="H34" s="360">
        <f>H35</f>
        <v>-527.9</v>
      </c>
      <c r="I34" s="360">
        <f>I35</f>
        <v>-553.29999999999995</v>
      </c>
    </row>
    <row r="35" spans="1:9" ht="77.25" x14ac:dyDescent="0.25">
      <c r="A35" s="331" t="s">
        <v>621</v>
      </c>
      <c r="B35" s="332" t="s">
        <v>635</v>
      </c>
      <c r="C35" s="332" t="s">
        <v>510</v>
      </c>
      <c r="D35" s="332" t="s">
        <v>609</v>
      </c>
      <c r="E35" s="332" t="s">
        <v>126</v>
      </c>
      <c r="F35" s="359" t="s">
        <v>891</v>
      </c>
      <c r="G35" s="360">
        <f>-393-98.7</f>
        <v>-491.7</v>
      </c>
      <c r="H35" s="360">
        <f>-408.7-119.2</f>
        <v>-527.9</v>
      </c>
      <c r="I35" s="360">
        <f>-425-128.3</f>
        <v>-553.29999999999995</v>
      </c>
    </row>
    <row r="36" spans="1:9" s="21" customFormat="1" ht="15.75" x14ac:dyDescent="0.25">
      <c r="A36" s="333" t="s">
        <v>636</v>
      </c>
      <c r="B36" s="334" t="s">
        <v>607</v>
      </c>
      <c r="C36" s="334" t="s">
        <v>608</v>
      </c>
      <c r="D36" s="334" t="s">
        <v>609</v>
      </c>
      <c r="E36" s="334" t="s">
        <v>610</v>
      </c>
      <c r="F36" s="356" t="s">
        <v>637</v>
      </c>
      <c r="G36" s="357">
        <f>G37+G43+G46+G48</f>
        <v>16797.7</v>
      </c>
      <c r="H36" s="357">
        <f>H37+H43+H46+H48</f>
        <v>14901</v>
      </c>
      <c r="I36" s="357">
        <f>I37+I43+I46+I48</f>
        <v>14971</v>
      </c>
    </row>
    <row r="37" spans="1:9" ht="13.5" customHeight="1" x14ac:dyDescent="0.25">
      <c r="A37" s="337" t="s">
        <v>636</v>
      </c>
      <c r="B37" s="338" t="s">
        <v>638</v>
      </c>
      <c r="C37" s="338" t="s">
        <v>608</v>
      </c>
      <c r="D37" s="338" t="s">
        <v>609</v>
      </c>
      <c r="E37" s="338" t="s">
        <v>126</v>
      </c>
      <c r="F37" s="359" t="s">
        <v>639</v>
      </c>
      <c r="G37" s="360">
        <f>G38+G40+G42</f>
        <v>15685.2</v>
      </c>
      <c r="H37" s="360">
        <f>H38+H40+H42</f>
        <v>14321</v>
      </c>
      <c r="I37" s="360">
        <f>I38+I40+I42</f>
        <v>14386</v>
      </c>
    </row>
    <row r="38" spans="1:9" ht="26.25" x14ac:dyDescent="0.25">
      <c r="A38" s="329" t="s">
        <v>636</v>
      </c>
      <c r="B38" s="330" t="s">
        <v>640</v>
      </c>
      <c r="C38" s="330" t="s">
        <v>510</v>
      </c>
      <c r="D38" s="330" t="s">
        <v>609</v>
      </c>
      <c r="E38" s="330" t="s">
        <v>126</v>
      </c>
      <c r="F38" s="359" t="s">
        <v>641</v>
      </c>
      <c r="G38" s="360">
        <f>G39</f>
        <v>11714.2</v>
      </c>
      <c r="H38" s="360">
        <f>H39</f>
        <v>10340</v>
      </c>
      <c r="I38" s="360">
        <f>I39</f>
        <v>10400</v>
      </c>
    </row>
    <row r="39" spans="1:9" ht="26.25" x14ac:dyDescent="0.25">
      <c r="A39" s="329" t="s">
        <v>636</v>
      </c>
      <c r="B39" s="330" t="s">
        <v>642</v>
      </c>
      <c r="C39" s="330" t="s">
        <v>510</v>
      </c>
      <c r="D39" s="330" t="s">
        <v>609</v>
      </c>
      <c r="E39" s="330" t="s">
        <v>126</v>
      </c>
      <c r="F39" s="359" t="s">
        <v>879</v>
      </c>
      <c r="G39" s="360">
        <f>10305+9.2+1400</f>
        <v>11714.2</v>
      </c>
      <c r="H39" s="360">
        <v>10340</v>
      </c>
      <c r="I39" s="360">
        <v>10400</v>
      </c>
    </row>
    <row r="40" spans="1:9" ht="26.25" x14ac:dyDescent="0.25">
      <c r="A40" s="329" t="s">
        <v>636</v>
      </c>
      <c r="B40" s="330" t="s">
        <v>643</v>
      </c>
      <c r="C40" s="330" t="s">
        <v>510</v>
      </c>
      <c r="D40" s="330" t="s">
        <v>609</v>
      </c>
      <c r="E40" s="330" t="s">
        <v>126</v>
      </c>
      <c r="F40" s="359" t="s">
        <v>644</v>
      </c>
      <c r="G40" s="360">
        <f>G41</f>
        <v>3970</v>
      </c>
      <c r="H40" s="360">
        <f>H41</f>
        <v>3980</v>
      </c>
      <c r="I40" s="360">
        <f>I41</f>
        <v>3985</v>
      </c>
    </row>
    <row r="41" spans="1:9" ht="51.75" x14ac:dyDescent="0.25">
      <c r="A41" s="329" t="s">
        <v>636</v>
      </c>
      <c r="B41" s="330" t="s">
        <v>645</v>
      </c>
      <c r="C41" s="330" t="s">
        <v>510</v>
      </c>
      <c r="D41" s="330" t="s">
        <v>609</v>
      </c>
      <c r="E41" s="330" t="s">
        <v>126</v>
      </c>
      <c r="F41" s="359" t="s">
        <v>881</v>
      </c>
      <c r="G41" s="360">
        <v>3970</v>
      </c>
      <c r="H41" s="360">
        <v>3980</v>
      </c>
      <c r="I41" s="360">
        <v>3985</v>
      </c>
    </row>
    <row r="42" spans="1:9" ht="27" customHeight="1" x14ac:dyDescent="0.25">
      <c r="A42" s="329" t="s">
        <v>636</v>
      </c>
      <c r="B42" s="330" t="s">
        <v>646</v>
      </c>
      <c r="C42" s="330" t="s">
        <v>510</v>
      </c>
      <c r="D42" s="330" t="s">
        <v>609</v>
      </c>
      <c r="E42" s="330" t="s">
        <v>126</v>
      </c>
      <c r="F42" s="362" t="s">
        <v>936</v>
      </c>
      <c r="G42" s="360">
        <v>1</v>
      </c>
      <c r="H42" s="360">
        <v>1</v>
      </c>
      <c r="I42" s="360">
        <v>1</v>
      </c>
    </row>
    <row r="43" spans="1:9" ht="15" customHeight="1" x14ac:dyDescent="0.25">
      <c r="A43" s="329" t="s">
        <v>636</v>
      </c>
      <c r="B43" s="330" t="s">
        <v>614</v>
      </c>
      <c r="C43" s="330" t="s">
        <v>538</v>
      </c>
      <c r="D43" s="330" t="s">
        <v>609</v>
      </c>
      <c r="E43" s="330" t="s">
        <v>126</v>
      </c>
      <c r="F43" s="359" t="s">
        <v>647</v>
      </c>
      <c r="G43" s="360">
        <f>G44+G45</f>
        <v>1</v>
      </c>
      <c r="H43" s="360"/>
      <c r="I43" s="360"/>
    </row>
    <row r="44" spans="1:9" ht="15.75" x14ac:dyDescent="0.25">
      <c r="A44" s="329" t="s">
        <v>636</v>
      </c>
      <c r="B44" s="330" t="s">
        <v>617</v>
      </c>
      <c r="C44" s="330" t="s">
        <v>538</v>
      </c>
      <c r="D44" s="330" t="s">
        <v>609</v>
      </c>
      <c r="E44" s="330" t="s">
        <v>126</v>
      </c>
      <c r="F44" s="359" t="s">
        <v>882</v>
      </c>
      <c r="G44" s="360">
        <v>1</v>
      </c>
      <c r="H44" s="360"/>
      <c r="I44" s="360"/>
    </row>
    <row r="45" spans="1:9" ht="26.25" hidden="1" x14ac:dyDescent="0.25">
      <c r="A45" s="329" t="s">
        <v>636</v>
      </c>
      <c r="B45" s="330" t="s">
        <v>618</v>
      </c>
      <c r="C45" s="330" t="s">
        <v>538</v>
      </c>
      <c r="D45" s="330" t="s">
        <v>609</v>
      </c>
      <c r="E45" s="330" t="s">
        <v>126</v>
      </c>
      <c r="F45" s="359" t="s">
        <v>649</v>
      </c>
      <c r="G45" s="360"/>
      <c r="H45" s="360"/>
      <c r="I45" s="360"/>
    </row>
    <row r="46" spans="1:9" ht="15.75" hidden="1" x14ac:dyDescent="0.25">
      <c r="A46" s="329" t="s">
        <v>636</v>
      </c>
      <c r="B46" s="330" t="s">
        <v>650</v>
      </c>
      <c r="C46" s="330" t="s">
        <v>510</v>
      </c>
      <c r="D46" s="330" t="s">
        <v>609</v>
      </c>
      <c r="E46" s="330" t="s">
        <v>126</v>
      </c>
      <c r="F46" s="363" t="s">
        <v>648</v>
      </c>
      <c r="G46" s="360">
        <f>G47</f>
        <v>0</v>
      </c>
      <c r="H46" s="360">
        <f>H47</f>
        <v>0</v>
      </c>
      <c r="I46" s="360">
        <f>I47</f>
        <v>0</v>
      </c>
    </row>
    <row r="47" spans="1:9" ht="26.25" hidden="1" x14ac:dyDescent="0.25">
      <c r="A47" s="329" t="s">
        <v>636</v>
      </c>
      <c r="B47" s="330" t="s">
        <v>651</v>
      </c>
      <c r="C47" s="330" t="s">
        <v>510</v>
      </c>
      <c r="D47" s="330" t="s">
        <v>609</v>
      </c>
      <c r="E47" s="330" t="s">
        <v>126</v>
      </c>
      <c r="F47" s="363" t="s">
        <v>883</v>
      </c>
      <c r="G47" s="360"/>
      <c r="H47" s="360"/>
      <c r="I47" s="360"/>
    </row>
    <row r="48" spans="1:9" ht="26.25" x14ac:dyDescent="0.25">
      <c r="A48" s="329" t="s">
        <v>636</v>
      </c>
      <c r="B48" s="330" t="s">
        <v>652</v>
      </c>
      <c r="C48" s="330" t="s">
        <v>538</v>
      </c>
      <c r="D48" s="330" t="s">
        <v>609</v>
      </c>
      <c r="E48" s="330" t="s">
        <v>126</v>
      </c>
      <c r="F48" s="363" t="s">
        <v>653</v>
      </c>
      <c r="G48" s="360">
        <f>G49</f>
        <v>1111.5</v>
      </c>
      <c r="H48" s="360">
        <f>H49</f>
        <v>580</v>
      </c>
      <c r="I48" s="360">
        <f>I49</f>
        <v>585</v>
      </c>
    </row>
    <row r="49" spans="1:9" ht="25.5" x14ac:dyDescent="0.25">
      <c r="A49" s="331" t="s">
        <v>636</v>
      </c>
      <c r="B49" s="332" t="s">
        <v>654</v>
      </c>
      <c r="C49" s="332" t="s">
        <v>538</v>
      </c>
      <c r="D49" s="332" t="s">
        <v>609</v>
      </c>
      <c r="E49" s="332" t="s">
        <v>126</v>
      </c>
      <c r="F49" s="362" t="s">
        <v>884</v>
      </c>
      <c r="G49" s="360">
        <f>570+240+201.5+100</f>
        <v>1111.5</v>
      </c>
      <c r="H49" s="360">
        <v>580</v>
      </c>
      <c r="I49" s="360">
        <v>585</v>
      </c>
    </row>
    <row r="50" spans="1:9" s="21" customFormat="1" ht="15.75" x14ac:dyDescent="0.25">
      <c r="A50" s="335" t="s">
        <v>655</v>
      </c>
      <c r="B50" s="336" t="s">
        <v>607</v>
      </c>
      <c r="C50" s="336" t="s">
        <v>608</v>
      </c>
      <c r="D50" s="336" t="s">
        <v>609</v>
      </c>
      <c r="E50" s="336" t="s">
        <v>610</v>
      </c>
      <c r="F50" s="356" t="s">
        <v>656</v>
      </c>
      <c r="G50" s="357">
        <f>G51+G53</f>
        <v>1075</v>
      </c>
      <c r="H50" s="357">
        <f>H51+H53</f>
        <v>1180</v>
      </c>
      <c r="I50" s="357">
        <f>I51+I53</f>
        <v>1185</v>
      </c>
    </row>
    <row r="51" spans="1:9" ht="26.25" x14ac:dyDescent="0.25">
      <c r="A51" s="329" t="s">
        <v>655</v>
      </c>
      <c r="B51" s="330" t="s">
        <v>650</v>
      </c>
      <c r="C51" s="330" t="s">
        <v>510</v>
      </c>
      <c r="D51" s="330" t="s">
        <v>609</v>
      </c>
      <c r="E51" s="330" t="s">
        <v>126</v>
      </c>
      <c r="F51" s="359" t="s">
        <v>657</v>
      </c>
      <c r="G51" s="360">
        <f>G52</f>
        <v>1075</v>
      </c>
      <c r="H51" s="360">
        <f>H52</f>
        <v>1180</v>
      </c>
      <c r="I51" s="360">
        <f>I52</f>
        <v>1185</v>
      </c>
    </row>
    <row r="52" spans="1:9" ht="29.25" customHeight="1" x14ac:dyDescent="0.25">
      <c r="A52" s="331" t="s">
        <v>655</v>
      </c>
      <c r="B52" s="332" t="s">
        <v>658</v>
      </c>
      <c r="C52" s="332" t="s">
        <v>510</v>
      </c>
      <c r="D52" s="332" t="s">
        <v>609</v>
      </c>
      <c r="E52" s="332" t="s">
        <v>126</v>
      </c>
      <c r="F52" s="364" t="s">
        <v>659</v>
      </c>
      <c r="G52" s="360">
        <v>1075</v>
      </c>
      <c r="H52" s="360">
        <v>1180</v>
      </c>
      <c r="I52" s="360">
        <v>1185</v>
      </c>
    </row>
    <row r="53" spans="1:9" ht="26.25" hidden="1" x14ac:dyDescent="0.25">
      <c r="A53" s="329"/>
      <c r="B53" s="330"/>
      <c r="C53" s="330"/>
      <c r="D53" s="330"/>
      <c r="E53" s="330"/>
      <c r="F53" s="359" t="s">
        <v>660</v>
      </c>
      <c r="G53" s="360"/>
      <c r="H53" s="360"/>
      <c r="I53" s="360"/>
    </row>
    <row r="54" spans="1:9" ht="64.5" hidden="1" x14ac:dyDescent="0.25">
      <c r="A54" s="329"/>
      <c r="B54" s="330"/>
      <c r="C54" s="330"/>
      <c r="D54" s="330"/>
      <c r="E54" s="330"/>
      <c r="F54" s="359" t="s">
        <v>661</v>
      </c>
      <c r="G54" s="360"/>
      <c r="H54" s="360"/>
      <c r="I54" s="360"/>
    </row>
    <row r="55" spans="1:9" ht="26.25" hidden="1" x14ac:dyDescent="0.25">
      <c r="A55" s="329"/>
      <c r="B55" s="330"/>
      <c r="C55" s="330"/>
      <c r="D55" s="330"/>
      <c r="E55" s="330"/>
      <c r="F55" s="359" t="s">
        <v>662</v>
      </c>
      <c r="G55" s="360"/>
      <c r="H55" s="360"/>
      <c r="I55" s="360"/>
    </row>
    <row r="56" spans="1:9" s="21" customFormat="1" ht="26.25" x14ac:dyDescent="0.25">
      <c r="A56" s="327" t="s">
        <v>663</v>
      </c>
      <c r="B56" s="328" t="s">
        <v>607</v>
      </c>
      <c r="C56" s="328" t="s">
        <v>608</v>
      </c>
      <c r="D56" s="328" t="s">
        <v>609</v>
      </c>
      <c r="E56" s="328" t="s">
        <v>610</v>
      </c>
      <c r="F56" s="356" t="s">
        <v>664</v>
      </c>
      <c r="G56" s="357">
        <f>G61+G64</f>
        <v>1</v>
      </c>
      <c r="H56" s="357">
        <f>H61+H64</f>
        <v>1</v>
      </c>
      <c r="I56" s="357">
        <f>I61+I64</f>
        <v>1</v>
      </c>
    </row>
    <row r="57" spans="1:9" ht="15.75" hidden="1" x14ac:dyDescent="0.25">
      <c r="A57" s="329"/>
      <c r="B57" s="330"/>
      <c r="C57" s="330"/>
      <c r="D57" s="330"/>
      <c r="E57" s="330"/>
      <c r="F57" s="359" t="s">
        <v>665</v>
      </c>
      <c r="G57" s="355"/>
      <c r="H57" s="355"/>
      <c r="I57" s="355"/>
    </row>
    <row r="58" spans="1:9" ht="15.75" hidden="1" x14ac:dyDescent="0.25">
      <c r="A58" s="329"/>
      <c r="B58" s="330"/>
      <c r="C58" s="330"/>
      <c r="D58" s="330"/>
      <c r="E58" s="330"/>
      <c r="F58" s="359" t="s">
        <v>666</v>
      </c>
      <c r="G58" s="360"/>
      <c r="H58" s="360"/>
      <c r="I58" s="360"/>
    </row>
    <row r="59" spans="1:9" ht="15.75" hidden="1" x14ac:dyDescent="0.25">
      <c r="A59" s="329"/>
      <c r="B59" s="330"/>
      <c r="C59" s="330"/>
      <c r="D59" s="330"/>
      <c r="E59" s="330"/>
      <c r="F59" s="359" t="s">
        <v>667</v>
      </c>
      <c r="G59" s="360"/>
      <c r="H59" s="360"/>
      <c r="I59" s="360"/>
    </row>
    <row r="60" spans="1:9" ht="15.75" hidden="1" x14ac:dyDescent="0.25">
      <c r="A60" s="329"/>
      <c r="B60" s="330"/>
      <c r="C60" s="330"/>
      <c r="D60" s="330"/>
      <c r="E60" s="330"/>
      <c r="F60" s="359" t="s">
        <v>668</v>
      </c>
      <c r="G60" s="360"/>
      <c r="H60" s="360"/>
      <c r="I60" s="360"/>
    </row>
    <row r="61" spans="1:9" ht="26.25" x14ac:dyDescent="0.25">
      <c r="A61" s="329" t="s">
        <v>663</v>
      </c>
      <c r="B61" s="330" t="s">
        <v>669</v>
      </c>
      <c r="C61" s="330" t="s">
        <v>538</v>
      </c>
      <c r="D61" s="330" t="s">
        <v>609</v>
      </c>
      <c r="E61" s="330" t="s">
        <v>126</v>
      </c>
      <c r="F61" s="359" t="s">
        <v>886</v>
      </c>
      <c r="G61" s="360">
        <f>G62</f>
        <v>0.8</v>
      </c>
      <c r="H61" s="360">
        <f>H62</f>
        <v>0.8</v>
      </c>
      <c r="I61" s="360">
        <f>I62</f>
        <v>0.8</v>
      </c>
    </row>
    <row r="62" spans="1:9" ht="15.75" x14ac:dyDescent="0.25">
      <c r="A62" s="329" t="s">
        <v>663</v>
      </c>
      <c r="B62" s="330" t="s">
        <v>670</v>
      </c>
      <c r="C62" s="330" t="s">
        <v>538</v>
      </c>
      <c r="D62" s="330" t="s">
        <v>609</v>
      </c>
      <c r="E62" s="330" t="s">
        <v>126</v>
      </c>
      <c r="F62" s="359" t="s">
        <v>880</v>
      </c>
      <c r="G62" s="360">
        <v>0.8</v>
      </c>
      <c r="H62" s="360">
        <v>0.8</v>
      </c>
      <c r="I62" s="360">
        <v>0.8</v>
      </c>
    </row>
    <row r="63" spans="1:9" ht="15.75" x14ac:dyDescent="0.25">
      <c r="A63" s="329" t="s">
        <v>663</v>
      </c>
      <c r="B63" s="330" t="s">
        <v>671</v>
      </c>
      <c r="C63" s="330" t="s">
        <v>608</v>
      </c>
      <c r="D63" s="330" t="s">
        <v>609</v>
      </c>
      <c r="E63" s="330" t="s">
        <v>126</v>
      </c>
      <c r="F63" s="359" t="s">
        <v>885</v>
      </c>
      <c r="G63" s="360">
        <f t="shared" ref="G63:I64" si="0">G64</f>
        <v>0.2</v>
      </c>
      <c r="H63" s="360">
        <f t="shared" si="0"/>
        <v>0.2</v>
      </c>
      <c r="I63" s="360">
        <f t="shared" si="0"/>
        <v>0.2</v>
      </c>
    </row>
    <row r="64" spans="1:9" ht="27" customHeight="1" x14ac:dyDescent="0.25">
      <c r="A64" s="329" t="s">
        <v>663</v>
      </c>
      <c r="B64" s="330" t="s">
        <v>672</v>
      </c>
      <c r="C64" s="330" t="s">
        <v>608</v>
      </c>
      <c r="D64" s="330" t="s">
        <v>609</v>
      </c>
      <c r="E64" s="330" t="s">
        <v>126</v>
      </c>
      <c r="F64" s="359" t="s">
        <v>673</v>
      </c>
      <c r="G64" s="360">
        <f t="shared" si="0"/>
        <v>0.2</v>
      </c>
      <c r="H64" s="360">
        <f t="shared" si="0"/>
        <v>0.2</v>
      </c>
      <c r="I64" s="360">
        <f t="shared" si="0"/>
        <v>0.2</v>
      </c>
    </row>
    <row r="65" spans="1:9" ht="39" x14ac:dyDescent="0.25">
      <c r="A65" s="329" t="s">
        <v>663</v>
      </c>
      <c r="B65" s="330" t="s">
        <v>674</v>
      </c>
      <c r="C65" s="330" t="s">
        <v>533</v>
      </c>
      <c r="D65" s="330" t="s">
        <v>609</v>
      </c>
      <c r="E65" s="330" t="s">
        <v>126</v>
      </c>
      <c r="F65" s="359" t="s">
        <v>675</v>
      </c>
      <c r="G65" s="360">
        <v>0.2</v>
      </c>
      <c r="H65" s="360">
        <v>0.2</v>
      </c>
      <c r="I65" s="360">
        <v>0.2</v>
      </c>
    </row>
    <row r="66" spans="1:9" ht="15.75" hidden="1" x14ac:dyDescent="0.25">
      <c r="A66" s="329"/>
      <c r="B66" s="330"/>
      <c r="C66" s="330"/>
      <c r="D66" s="330"/>
      <c r="E66" s="330"/>
      <c r="F66" s="359" t="s">
        <v>676</v>
      </c>
      <c r="G66" s="360"/>
      <c r="H66" s="360"/>
      <c r="I66" s="360"/>
    </row>
    <row r="67" spans="1:9" ht="15.75" hidden="1" x14ac:dyDescent="0.25">
      <c r="A67" s="329"/>
      <c r="B67" s="330"/>
      <c r="C67" s="330"/>
      <c r="D67" s="330"/>
      <c r="E67" s="330"/>
      <c r="F67" s="359" t="s">
        <v>677</v>
      </c>
      <c r="G67" s="360">
        <f>G68</f>
        <v>0</v>
      </c>
      <c r="H67" s="360"/>
      <c r="I67" s="360"/>
    </row>
    <row r="68" spans="1:9" ht="15.75" hidden="1" x14ac:dyDescent="0.25">
      <c r="A68" s="329"/>
      <c r="B68" s="330"/>
      <c r="C68" s="330"/>
      <c r="D68" s="330"/>
      <c r="E68" s="330"/>
      <c r="F68" s="359" t="s">
        <v>678</v>
      </c>
      <c r="G68" s="360">
        <f>G69</f>
        <v>0</v>
      </c>
      <c r="H68" s="360"/>
      <c r="I68" s="360"/>
    </row>
    <row r="69" spans="1:9" ht="26.25" hidden="1" x14ac:dyDescent="0.25">
      <c r="A69" s="329"/>
      <c r="B69" s="330"/>
      <c r="C69" s="330"/>
      <c r="D69" s="330"/>
      <c r="E69" s="330"/>
      <c r="F69" s="359" t="s">
        <v>679</v>
      </c>
      <c r="G69" s="360"/>
      <c r="H69" s="360"/>
      <c r="I69" s="360"/>
    </row>
    <row r="70" spans="1:9" s="21" customFormat="1" ht="26.25" x14ac:dyDescent="0.25">
      <c r="A70" s="327" t="s">
        <v>680</v>
      </c>
      <c r="B70" s="328" t="s">
        <v>607</v>
      </c>
      <c r="C70" s="328" t="s">
        <v>608</v>
      </c>
      <c r="D70" s="328" t="s">
        <v>609</v>
      </c>
      <c r="E70" s="328" t="s">
        <v>610</v>
      </c>
      <c r="F70" s="356" t="s">
        <v>681</v>
      </c>
      <c r="G70" s="357">
        <f>G71+G72+G83</f>
        <v>4083.2</v>
      </c>
      <c r="H70" s="357">
        <f>H71+H72+H83</f>
        <v>2849.3</v>
      </c>
      <c r="I70" s="357">
        <f>I71+I72+I83</f>
        <v>2903.5</v>
      </c>
    </row>
    <row r="71" spans="1:9" ht="26.25" hidden="1" x14ac:dyDescent="0.25">
      <c r="A71" s="329"/>
      <c r="B71" s="330"/>
      <c r="C71" s="330"/>
      <c r="D71" s="330"/>
      <c r="E71" s="330"/>
      <c r="F71" s="359" t="s">
        <v>682</v>
      </c>
      <c r="G71" s="360"/>
      <c r="H71" s="360"/>
      <c r="I71" s="360"/>
    </row>
    <row r="72" spans="1:9" ht="51.75" customHeight="1" x14ac:dyDescent="0.25">
      <c r="A72" s="329" t="s">
        <v>680</v>
      </c>
      <c r="B72" s="330" t="s">
        <v>683</v>
      </c>
      <c r="C72" s="330" t="s">
        <v>608</v>
      </c>
      <c r="D72" s="330" t="s">
        <v>609</v>
      </c>
      <c r="E72" s="330" t="s">
        <v>27</v>
      </c>
      <c r="F72" s="359" t="s">
        <v>684</v>
      </c>
      <c r="G72" s="360">
        <f>G73+G78+G80+G76</f>
        <v>4083.2</v>
      </c>
      <c r="H72" s="360">
        <f>H73+H78+H80+H76</f>
        <v>2849.3</v>
      </c>
      <c r="I72" s="360">
        <f>I73+I78+I80+I76</f>
        <v>2903.5</v>
      </c>
    </row>
    <row r="73" spans="1:9" ht="51.75" x14ac:dyDescent="0.25">
      <c r="A73" s="329" t="s">
        <v>680</v>
      </c>
      <c r="B73" s="330" t="s">
        <v>685</v>
      </c>
      <c r="C73" s="330" t="s">
        <v>608</v>
      </c>
      <c r="D73" s="330" t="s">
        <v>609</v>
      </c>
      <c r="E73" s="330" t="s">
        <v>27</v>
      </c>
      <c r="F73" s="359" t="s">
        <v>686</v>
      </c>
      <c r="G73" s="360">
        <f>SUM(G74:G75)</f>
        <v>2168</v>
      </c>
      <c r="H73" s="360">
        <f>SUM(H74:H75)</f>
        <v>1160</v>
      </c>
      <c r="I73" s="360">
        <f>SUM(I74:I75)</f>
        <v>1200</v>
      </c>
    </row>
    <row r="74" spans="1:9" ht="64.5" x14ac:dyDescent="0.25">
      <c r="A74" s="329" t="s">
        <v>680</v>
      </c>
      <c r="B74" s="330" t="s">
        <v>687</v>
      </c>
      <c r="C74" s="330" t="s">
        <v>533</v>
      </c>
      <c r="D74" s="330" t="s">
        <v>609</v>
      </c>
      <c r="E74" s="330" t="s">
        <v>27</v>
      </c>
      <c r="F74" s="359" t="s">
        <v>688</v>
      </c>
      <c r="G74" s="360">
        <f>560+322+726</f>
        <v>1608</v>
      </c>
      <c r="H74" s="360">
        <v>580</v>
      </c>
      <c r="I74" s="360">
        <v>600</v>
      </c>
    </row>
    <row r="75" spans="1:9" ht="54" customHeight="1" x14ac:dyDescent="0.25">
      <c r="A75" s="329" t="s">
        <v>680</v>
      </c>
      <c r="B75" s="330" t="s">
        <v>687</v>
      </c>
      <c r="C75" s="330" t="s">
        <v>546</v>
      </c>
      <c r="D75" s="330" t="s">
        <v>609</v>
      </c>
      <c r="E75" s="330" t="s">
        <v>27</v>
      </c>
      <c r="F75" s="365" t="s">
        <v>689</v>
      </c>
      <c r="G75" s="360">
        <v>560</v>
      </c>
      <c r="H75" s="360">
        <v>580</v>
      </c>
      <c r="I75" s="360">
        <v>600</v>
      </c>
    </row>
    <row r="76" spans="1:9" ht="54.75" customHeight="1" x14ac:dyDescent="0.25">
      <c r="A76" s="329" t="s">
        <v>680</v>
      </c>
      <c r="B76" s="330" t="s">
        <v>690</v>
      </c>
      <c r="C76" s="330" t="s">
        <v>608</v>
      </c>
      <c r="D76" s="330" t="s">
        <v>609</v>
      </c>
      <c r="E76" s="330" t="s">
        <v>27</v>
      </c>
      <c r="F76" s="365" t="s">
        <v>691</v>
      </c>
      <c r="G76" s="360">
        <f>G77</f>
        <v>348</v>
      </c>
      <c r="H76" s="360">
        <f>H77</f>
        <v>258</v>
      </c>
      <c r="I76" s="360">
        <f>I77</f>
        <v>268</v>
      </c>
    </row>
    <row r="77" spans="1:9" ht="51" x14ac:dyDescent="0.25">
      <c r="A77" s="329" t="s">
        <v>680</v>
      </c>
      <c r="B77" s="330" t="s">
        <v>692</v>
      </c>
      <c r="C77" s="330" t="s">
        <v>533</v>
      </c>
      <c r="D77" s="330" t="s">
        <v>609</v>
      </c>
      <c r="E77" s="330" t="s">
        <v>27</v>
      </c>
      <c r="F77" s="365" t="s">
        <v>693</v>
      </c>
      <c r="G77" s="360">
        <f>248+100</f>
        <v>348</v>
      </c>
      <c r="H77" s="360">
        <f>258</f>
        <v>258</v>
      </c>
      <c r="I77" s="360">
        <f>268</f>
        <v>268</v>
      </c>
    </row>
    <row r="78" spans="1:9" ht="54" customHeight="1" x14ac:dyDescent="0.25">
      <c r="A78" s="329" t="s">
        <v>680</v>
      </c>
      <c r="B78" s="330" t="s">
        <v>694</v>
      </c>
      <c r="C78" s="330" t="s">
        <v>608</v>
      </c>
      <c r="D78" s="330" t="s">
        <v>609</v>
      </c>
      <c r="E78" s="330" t="s">
        <v>27</v>
      </c>
      <c r="F78" s="365" t="s">
        <v>695</v>
      </c>
      <c r="G78" s="360">
        <f>G79</f>
        <v>481.2</v>
      </c>
      <c r="H78" s="360">
        <f>H79</f>
        <v>489.9</v>
      </c>
      <c r="I78" s="360">
        <f>I79</f>
        <v>494.1</v>
      </c>
    </row>
    <row r="79" spans="1:9" ht="51.75" x14ac:dyDescent="0.25">
      <c r="A79" s="329" t="s">
        <v>680</v>
      </c>
      <c r="B79" s="330" t="s">
        <v>696</v>
      </c>
      <c r="C79" s="330" t="s">
        <v>533</v>
      </c>
      <c r="D79" s="330" t="s">
        <v>609</v>
      </c>
      <c r="E79" s="330" t="s">
        <v>27</v>
      </c>
      <c r="F79" s="359" t="s">
        <v>697</v>
      </c>
      <c r="G79" s="360">
        <v>481.2</v>
      </c>
      <c r="H79" s="360">
        <v>489.9</v>
      </c>
      <c r="I79" s="360">
        <v>494.1</v>
      </c>
    </row>
    <row r="80" spans="1:9" ht="25.5" x14ac:dyDescent="0.25">
      <c r="A80" s="329" t="s">
        <v>680</v>
      </c>
      <c r="B80" s="330" t="s">
        <v>698</v>
      </c>
      <c r="C80" s="330" t="s">
        <v>608</v>
      </c>
      <c r="D80" s="330" t="s">
        <v>609</v>
      </c>
      <c r="E80" s="330" t="s">
        <v>27</v>
      </c>
      <c r="F80" s="365" t="s">
        <v>699</v>
      </c>
      <c r="G80" s="360">
        <f>G81</f>
        <v>1086</v>
      </c>
      <c r="H80" s="360">
        <f>H81</f>
        <v>941.4</v>
      </c>
      <c r="I80" s="360">
        <f>I81</f>
        <v>941.4</v>
      </c>
    </row>
    <row r="81" spans="1:9" ht="26.25" x14ac:dyDescent="0.25">
      <c r="A81" s="329" t="s">
        <v>680</v>
      </c>
      <c r="B81" s="330" t="s">
        <v>700</v>
      </c>
      <c r="C81" s="330" t="s">
        <v>533</v>
      </c>
      <c r="D81" s="330" t="s">
        <v>609</v>
      </c>
      <c r="E81" s="330" t="s">
        <v>27</v>
      </c>
      <c r="F81" s="359" t="s">
        <v>701</v>
      </c>
      <c r="G81" s="360">
        <f>936+150</f>
        <v>1086</v>
      </c>
      <c r="H81" s="360">
        <v>941.4</v>
      </c>
      <c r="I81" s="360">
        <v>941.4</v>
      </c>
    </row>
    <row r="82" spans="1:9" ht="15.75" hidden="1" x14ac:dyDescent="0.25">
      <c r="A82" s="329"/>
      <c r="B82" s="330"/>
      <c r="C82" s="330"/>
      <c r="D82" s="330"/>
      <c r="E82" s="330"/>
      <c r="F82" s="359"/>
      <c r="G82" s="360"/>
      <c r="H82" s="360"/>
      <c r="I82" s="360"/>
    </row>
    <row r="83" spans="1:9" ht="26.25" hidden="1" x14ac:dyDescent="0.25">
      <c r="A83" s="329"/>
      <c r="B83" s="330"/>
      <c r="C83" s="330"/>
      <c r="D83" s="330"/>
      <c r="E83" s="330"/>
      <c r="F83" s="359" t="s">
        <v>702</v>
      </c>
      <c r="G83" s="360">
        <f>G84</f>
        <v>0</v>
      </c>
      <c r="H83" s="360"/>
      <c r="I83" s="360"/>
    </row>
    <row r="84" spans="1:9" ht="26.25" hidden="1" x14ac:dyDescent="0.25">
      <c r="A84" s="329"/>
      <c r="B84" s="330"/>
      <c r="C84" s="330"/>
      <c r="D84" s="330"/>
      <c r="E84" s="330"/>
      <c r="F84" s="359" t="s">
        <v>703</v>
      </c>
      <c r="G84" s="360"/>
      <c r="H84" s="360"/>
      <c r="I84" s="360"/>
    </row>
    <row r="85" spans="1:9" ht="51.75" hidden="1" x14ac:dyDescent="0.25">
      <c r="A85" s="329" t="s">
        <v>680</v>
      </c>
      <c r="B85" s="330" t="s">
        <v>915</v>
      </c>
      <c r="C85" s="330" t="s">
        <v>608</v>
      </c>
      <c r="D85" s="330" t="s">
        <v>609</v>
      </c>
      <c r="E85" s="330" t="s">
        <v>27</v>
      </c>
      <c r="F85" s="359" t="s">
        <v>914</v>
      </c>
      <c r="G85" s="360"/>
      <c r="H85" s="360"/>
      <c r="I85" s="360"/>
    </row>
    <row r="86" spans="1:9" ht="15.75" hidden="1" x14ac:dyDescent="0.25">
      <c r="A86" s="329" t="s">
        <v>680</v>
      </c>
      <c r="B86" s="330" t="s">
        <v>916</v>
      </c>
      <c r="C86" s="330" t="s">
        <v>533</v>
      </c>
      <c r="D86" s="330" t="s">
        <v>609</v>
      </c>
      <c r="E86" s="330" t="s">
        <v>27</v>
      </c>
      <c r="F86" s="359"/>
      <c r="G86" s="360"/>
      <c r="H86" s="360"/>
      <c r="I86" s="360"/>
    </row>
    <row r="87" spans="1:9" s="21" customFormat="1" ht="15.75" x14ac:dyDescent="0.25">
      <c r="A87" s="327" t="s">
        <v>704</v>
      </c>
      <c r="B87" s="328" t="s">
        <v>607</v>
      </c>
      <c r="C87" s="328" t="s">
        <v>608</v>
      </c>
      <c r="D87" s="328" t="s">
        <v>609</v>
      </c>
      <c r="E87" s="328" t="s">
        <v>610</v>
      </c>
      <c r="F87" s="356" t="s">
        <v>705</v>
      </c>
      <c r="G87" s="357">
        <f>G88</f>
        <v>49.6</v>
      </c>
      <c r="H87" s="357">
        <f>H88</f>
        <v>37</v>
      </c>
      <c r="I87" s="357">
        <f>I88</f>
        <v>37</v>
      </c>
    </row>
    <row r="88" spans="1:9" ht="15.75" x14ac:dyDescent="0.25">
      <c r="A88" s="329" t="s">
        <v>704</v>
      </c>
      <c r="B88" s="330" t="s">
        <v>638</v>
      </c>
      <c r="C88" s="330" t="s">
        <v>510</v>
      </c>
      <c r="D88" s="330" t="s">
        <v>609</v>
      </c>
      <c r="E88" s="330" t="s">
        <v>27</v>
      </c>
      <c r="F88" s="358" t="s">
        <v>706</v>
      </c>
      <c r="G88" s="355">
        <f>SUM(G89:G92)</f>
        <v>49.6</v>
      </c>
      <c r="H88" s="355">
        <f>SUM(H89:H92)</f>
        <v>37</v>
      </c>
      <c r="I88" s="355">
        <f>SUM(I89:I92)</f>
        <v>37</v>
      </c>
    </row>
    <row r="89" spans="1:9" ht="26.25" x14ac:dyDescent="0.25">
      <c r="A89" s="329" t="s">
        <v>704</v>
      </c>
      <c r="B89" s="330" t="s">
        <v>640</v>
      </c>
      <c r="C89" s="330" t="s">
        <v>510</v>
      </c>
      <c r="D89" s="330" t="s">
        <v>609</v>
      </c>
      <c r="E89" s="330" t="s">
        <v>27</v>
      </c>
      <c r="F89" s="359" t="s">
        <v>707</v>
      </c>
      <c r="G89" s="360">
        <f>25+10.2+1.6+2.8</f>
        <v>39.6</v>
      </c>
      <c r="H89" s="360">
        <v>25</v>
      </c>
      <c r="I89" s="360">
        <v>25</v>
      </c>
    </row>
    <row r="90" spans="1:9" ht="26.25" hidden="1" x14ac:dyDescent="0.25">
      <c r="A90" s="329"/>
      <c r="B90" s="330"/>
      <c r="C90" s="330"/>
      <c r="D90" s="330"/>
      <c r="E90" s="330"/>
      <c r="F90" s="359" t="s">
        <v>708</v>
      </c>
      <c r="G90" s="360"/>
      <c r="H90" s="360"/>
      <c r="I90" s="360"/>
    </row>
    <row r="91" spans="1:9" ht="15.75" x14ac:dyDescent="0.25">
      <c r="A91" s="329" t="s">
        <v>704</v>
      </c>
      <c r="B91" s="330" t="s">
        <v>709</v>
      </c>
      <c r="C91" s="330" t="s">
        <v>510</v>
      </c>
      <c r="D91" s="330" t="s">
        <v>609</v>
      </c>
      <c r="E91" s="330" t="s">
        <v>27</v>
      </c>
      <c r="F91" s="359" t="s">
        <v>710</v>
      </c>
      <c r="G91" s="360">
        <v>3</v>
      </c>
      <c r="H91" s="360">
        <v>3</v>
      </c>
      <c r="I91" s="360">
        <v>3</v>
      </c>
    </row>
    <row r="92" spans="1:9" ht="15.75" x14ac:dyDescent="0.25">
      <c r="A92" s="329" t="s">
        <v>704</v>
      </c>
      <c r="B92" s="330" t="s">
        <v>711</v>
      </c>
      <c r="C92" s="330" t="s">
        <v>510</v>
      </c>
      <c r="D92" s="330" t="s">
        <v>609</v>
      </c>
      <c r="E92" s="330" t="s">
        <v>27</v>
      </c>
      <c r="F92" s="359" t="s">
        <v>712</v>
      </c>
      <c r="G92" s="360">
        <f>G93+G94</f>
        <v>7</v>
      </c>
      <c r="H92" s="360">
        <f>H93+H94</f>
        <v>9</v>
      </c>
      <c r="I92" s="360">
        <f>I93+I94</f>
        <v>9</v>
      </c>
    </row>
    <row r="93" spans="1:9" ht="15.75" x14ac:dyDescent="0.25">
      <c r="A93" s="329" t="s">
        <v>704</v>
      </c>
      <c r="B93" s="330" t="s">
        <v>713</v>
      </c>
      <c r="C93" s="330" t="s">
        <v>510</v>
      </c>
      <c r="D93" s="330" t="s">
        <v>609</v>
      </c>
      <c r="E93" s="330" t="s">
        <v>27</v>
      </c>
      <c r="F93" s="366" t="s">
        <v>714</v>
      </c>
      <c r="G93" s="360">
        <v>5</v>
      </c>
      <c r="H93" s="360">
        <v>7</v>
      </c>
      <c r="I93" s="360">
        <v>7</v>
      </c>
    </row>
    <row r="94" spans="1:9" ht="14.25" customHeight="1" x14ac:dyDescent="0.25">
      <c r="A94" s="329" t="s">
        <v>704</v>
      </c>
      <c r="B94" s="330" t="s">
        <v>715</v>
      </c>
      <c r="C94" s="330" t="s">
        <v>510</v>
      </c>
      <c r="D94" s="330" t="s">
        <v>609</v>
      </c>
      <c r="E94" s="330" t="s">
        <v>27</v>
      </c>
      <c r="F94" s="359" t="s">
        <v>716</v>
      </c>
      <c r="G94" s="367">
        <v>2</v>
      </c>
      <c r="H94" s="367">
        <v>2</v>
      </c>
      <c r="I94" s="367">
        <v>2</v>
      </c>
    </row>
    <row r="95" spans="1:9" ht="36.75" hidden="1" customHeight="1" x14ac:dyDescent="0.25">
      <c r="A95" s="329"/>
      <c r="B95" s="330"/>
      <c r="C95" s="330"/>
      <c r="D95" s="330"/>
      <c r="E95" s="330"/>
      <c r="F95" s="359" t="s">
        <v>717</v>
      </c>
      <c r="G95" s="360"/>
      <c r="H95" s="360"/>
      <c r="I95" s="360"/>
    </row>
    <row r="96" spans="1:9" ht="26.25" hidden="1" x14ac:dyDescent="0.25">
      <c r="A96" s="329"/>
      <c r="B96" s="330"/>
      <c r="C96" s="330"/>
      <c r="D96" s="330"/>
      <c r="E96" s="330"/>
      <c r="F96" s="359" t="s">
        <v>718</v>
      </c>
      <c r="G96" s="360"/>
      <c r="H96" s="360"/>
      <c r="I96" s="360"/>
    </row>
    <row r="97" spans="1:9" ht="21.75" hidden="1" customHeight="1" x14ac:dyDescent="0.25">
      <c r="A97" s="329"/>
      <c r="B97" s="330"/>
      <c r="C97" s="330"/>
      <c r="D97" s="330"/>
      <c r="E97" s="330"/>
      <c r="F97" s="359" t="s">
        <v>719</v>
      </c>
      <c r="G97" s="360"/>
      <c r="H97" s="360"/>
      <c r="I97" s="360"/>
    </row>
    <row r="98" spans="1:9" s="21" customFormat="1" ht="26.25" x14ac:dyDescent="0.25">
      <c r="A98" s="327" t="s">
        <v>720</v>
      </c>
      <c r="B98" s="328" t="s">
        <v>607</v>
      </c>
      <c r="C98" s="328" t="s">
        <v>608</v>
      </c>
      <c r="D98" s="328" t="s">
        <v>609</v>
      </c>
      <c r="E98" s="328" t="s">
        <v>610</v>
      </c>
      <c r="F98" s="356" t="s">
        <v>721</v>
      </c>
      <c r="G98" s="357">
        <f>G99+G103+G105+G107</f>
        <v>5738.2999999999993</v>
      </c>
      <c r="H98" s="357">
        <f>H99+H103+H105+H107</f>
        <v>6665.7</v>
      </c>
      <c r="I98" s="357">
        <f>I99+I103+I105+I107</f>
        <v>6836.5</v>
      </c>
    </row>
    <row r="99" spans="1:9" ht="15.75" x14ac:dyDescent="0.25">
      <c r="A99" s="329" t="s">
        <v>720</v>
      </c>
      <c r="B99" s="330" t="s">
        <v>638</v>
      </c>
      <c r="C99" s="330" t="s">
        <v>608</v>
      </c>
      <c r="D99" s="330" t="s">
        <v>609</v>
      </c>
      <c r="E99" s="330" t="s">
        <v>722</v>
      </c>
      <c r="F99" s="359" t="s">
        <v>723</v>
      </c>
      <c r="G99" s="360">
        <f t="shared" ref="G99:I100" si="1">G100</f>
        <v>4726.3999999999996</v>
      </c>
      <c r="H99" s="360">
        <f t="shared" si="1"/>
        <v>5747.5</v>
      </c>
      <c r="I99" s="360">
        <f t="shared" si="1"/>
        <v>5914.5</v>
      </c>
    </row>
    <row r="100" spans="1:9" ht="15.75" x14ac:dyDescent="0.25">
      <c r="A100" s="329" t="s">
        <v>720</v>
      </c>
      <c r="B100" s="330" t="s">
        <v>724</v>
      </c>
      <c r="C100" s="330" t="s">
        <v>608</v>
      </c>
      <c r="D100" s="330" t="s">
        <v>609</v>
      </c>
      <c r="E100" s="330" t="s">
        <v>722</v>
      </c>
      <c r="F100" s="359" t="s">
        <v>725</v>
      </c>
      <c r="G100" s="360">
        <f t="shared" si="1"/>
        <v>4726.3999999999996</v>
      </c>
      <c r="H100" s="360">
        <f t="shared" si="1"/>
        <v>5747.5</v>
      </c>
      <c r="I100" s="360">
        <f t="shared" si="1"/>
        <v>5914.5</v>
      </c>
    </row>
    <row r="101" spans="1:9" ht="26.25" x14ac:dyDescent="0.25">
      <c r="A101" s="329" t="s">
        <v>720</v>
      </c>
      <c r="B101" s="330" t="s">
        <v>726</v>
      </c>
      <c r="C101" s="330" t="s">
        <v>533</v>
      </c>
      <c r="D101" s="330" t="s">
        <v>609</v>
      </c>
      <c r="E101" s="330" t="s">
        <v>722</v>
      </c>
      <c r="F101" s="359" t="s">
        <v>727</v>
      </c>
      <c r="G101" s="360">
        <f>5526.4-800</f>
        <v>4726.3999999999996</v>
      </c>
      <c r="H101" s="360">
        <v>5747.5</v>
      </c>
      <c r="I101" s="360">
        <v>5914.5</v>
      </c>
    </row>
    <row r="102" spans="1:9" ht="15.75" x14ac:dyDescent="0.25">
      <c r="A102" s="329" t="s">
        <v>720</v>
      </c>
      <c r="B102" s="330" t="s">
        <v>614</v>
      </c>
      <c r="C102" s="330" t="s">
        <v>608</v>
      </c>
      <c r="D102" s="330" t="s">
        <v>609</v>
      </c>
      <c r="E102" s="330" t="s">
        <v>722</v>
      </c>
      <c r="F102" s="359" t="s">
        <v>728</v>
      </c>
      <c r="G102" s="360">
        <f>G103+G105</f>
        <v>913.4</v>
      </c>
      <c r="H102" s="360">
        <f>H103+H105</f>
        <v>918.2</v>
      </c>
      <c r="I102" s="360">
        <f>I103+I105</f>
        <v>922</v>
      </c>
    </row>
    <row r="103" spans="1:9" ht="26.25" hidden="1" x14ac:dyDescent="0.25">
      <c r="A103" s="329"/>
      <c r="B103" s="330"/>
      <c r="C103" s="330"/>
      <c r="D103" s="330"/>
      <c r="E103" s="330"/>
      <c r="F103" s="363" t="s">
        <v>729</v>
      </c>
      <c r="G103" s="360">
        <f>G104</f>
        <v>0</v>
      </c>
      <c r="H103" s="360"/>
      <c r="I103" s="360"/>
    </row>
    <row r="104" spans="1:9" ht="26.25" hidden="1" x14ac:dyDescent="0.25">
      <c r="A104" s="329"/>
      <c r="B104" s="330"/>
      <c r="C104" s="330"/>
      <c r="D104" s="330"/>
      <c r="E104" s="330"/>
      <c r="F104" s="363" t="s">
        <v>730</v>
      </c>
      <c r="G104" s="360"/>
      <c r="H104" s="360"/>
      <c r="I104" s="360"/>
    </row>
    <row r="105" spans="1:9" ht="26.25" x14ac:dyDescent="0.25">
      <c r="A105" s="329" t="s">
        <v>720</v>
      </c>
      <c r="B105" s="330" t="s">
        <v>731</v>
      </c>
      <c r="C105" s="330" t="s">
        <v>608</v>
      </c>
      <c r="D105" s="330" t="s">
        <v>609</v>
      </c>
      <c r="E105" s="330" t="s">
        <v>722</v>
      </c>
      <c r="F105" s="359" t="s">
        <v>729</v>
      </c>
      <c r="G105" s="360">
        <f>G106</f>
        <v>913.4</v>
      </c>
      <c r="H105" s="360">
        <f>H106</f>
        <v>918.2</v>
      </c>
      <c r="I105" s="360">
        <f>I106</f>
        <v>922</v>
      </c>
    </row>
    <row r="106" spans="1:9" ht="26.25" x14ac:dyDescent="0.25">
      <c r="A106" s="329" t="s">
        <v>720</v>
      </c>
      <c r="B106" s="330" t="s">
        <v>732</v>
      </c>
      <c r="C106" s="330" t="s">
        <v>533</v>
      </c>
      <c r="D106" s="330" t="s">
        <v>609</v>
      </c>
      <c r="E106" s="330" t="s">
        <v>722</v>
      </c>
      <c r="F106" s="359" t="s">
        <v>733</v>
      </c>
      <c r="G106" s="360">
        <v>913.4</v>
      </c>
      <c r="H106" s="360">
        <v>918.2</v>
      </c>
      <c r="I106" s="360">
        <v>922</v>
      </c>
    </row>
    <row r="107" spans="1:9" ht="15.75" x14ac:dyDescent="0.25">
      <c r="A107" s="329" t="s">
        <v>720</v>
      </c>
      <c r="B107" s="330" t="s">
        <v>734</v>
      </c>
      <c r="C107" s="330" t="s">
        <v>608</v>
      </c>
      <c r="D107" s="330" t="s">
        <v>609</v>
      </c>
      <c r="E107" s="330" t="s">
        <v>722</v>
      </c>
      <c r="F107" s="359" t="s">
        <v>735</v>
      </c>
      <c r="G107" s="360">
        <f>G108</f>
        <v>98.5</v>
      </c>
      <c r="H107" s="360"/>
      <c r="I107" s="360"/>
    </row>
    <row r="108" spans="1:9" ht="15.75" x14ac:dyDescent="0.25">
      <c r="A108" s="329" t="s">
        <v>720</v>
      </c>
      <c r="B108" s="330" t="s">
        <v>736</v>
      </c>
      <c r="C108" s="330" t="s">
        <v>533</v>
      </c>
      <c r="D108" s="330" t="s">
        <v>609</v>
      </c>
      <c r="E108" s="330" t="s">
        <v>722</v>
      </c>
      <c r="F108" s="359" t="s">
        <v>737</v>
      </c>
      <c r="G108" s="360">
        <v>98.5</v>
      </c>
      <c r="H108" s="360"/>
      <c r="I108" s="360"/>
    </row>
    <row r="109" spans="1:9" s="21" customFormat="1" ht="26.25" x14ac:dyDescent="0.25">
      <c r="A109" s="327" t="s">
        <v>738</v>
      </c>
      <c r="B109" s="328" t="s">
        <v>607</v>
      </c>
      <c r="C109" s="328" t="s">
        <v>608</v>
      </c>
      <c r="D109" s="328" t="s">
        <v>609</v>
      </c>
      <c r="E109" s="328" t="s">
        <v>610</v>
      </c>
      <c r="F109" s="356" t="s">
        <v>739</v>
      </c>
      <c r="G109" s="357">
        <f>G113+G117+G110</f>
        <v>5615.5</v>
      </c>
      <c r="H109" s="357">
        <f>H113+H117+H110</f>
        <v>2260</v>
      </c>
      <c r="I109" s="357">
        <f>I113+I117+I110</f>
        <v>2320</v>
      </c>
    </row>
    <row r="110" spans="1:9" ht="51" hidden="1" x14ac:dyDescent="0.25">
      <c r="A110" s="329" t="s">
        <v>738</v>
      </c>
      <c r="B110" s="330" t="s">
        <v>614</v>
      </c>
      <c r="C110" s="330" t="s">
        <v>608</v>
      </c>
      <c r="D110" s="330" t="s">
        <v>609</v>
      </c>
      <c r="E110" s="330" t="s">
        <v>610</v>
      </c>
      <c r="F110" s="365" t="s">
        <v>942</v>
      </c>
      <c r="G110" s="360">
        <f t="shared" ref="G110:I111" si="2">G111</f>
        <v>0</v>
      </c>
      <c r="H110" s="360">
        <f t="shared" si="2"/>
        <v>0</v>
      </c>
      <c r="I110" s="360">
        <f t="shared" si="2"/>
        <v>0</v>
      </c>
    </row>
    <row r="111" spans="1:9" ht="63.75" hidden="1" x14ac:dyDescent="0.25">
      <c r="A111" s="329" t="s">
        <v>738</v>
      </c>
      <c r="B111" s="330" t="s">
        <v>943</v>
      </c>
      <c r="C111" s="330" t="s">
        <v>533</v>
      </c>
      <c r="D111" s="330" t="s">
        <v>609</v>
      </c>
      <c r="E111" s="330" t="s">
        <v>939</v>
      </c>
      <c r="F111" s="365" t="s">
        <v>944</v>
      </c>
      <c r="G111" s="360">
        <f t="shared" si="2"/>
        <v>0</v>
      </c>
      <c r="H111" s="360">
        <f t="shared" si="2"/>
        <v>0</v>
      </c>
      <c r="I111" s="360">
        <f t="shared" si="2"/>
        <v>0</v>
      </c>
    </row>
    <row r="112" spans="1:9" ht="63.75" hidden="1" x14ac:dyDescent="0.25">
      <c r="A112" s="329" t="s">
        <v>738</v>
      </c>
      <c r="B112" s="330" t="s">
        <v>938</v>
      </c>
      <c r="C112" s="330" t="s">
        <v>533</v>
      </c>
      <c r="D112" s="330" t="s">
        <v>609</v>
      </c>
      <c r="E112" s="330" t="s">
        <v>939</v>
      </c>
      <c r="F112" s="365" t="s">
        <v>937</v>
      </c>
      <c r="G112" s="360"/>
      <c r="H112" s="360"/>
      <c r="I112" s="360"/>
    </row>
    <row r="113" spans="1:9" ht="27.75" customHeight="1" x14ac:dyDescent="0.25">
      <c r="A113" s="329" t="s">
        <v>738</v>
      </c>
      <c r="B113" s="330" t="s">
        <v>669</v>
      </c>
      <c r="C113" s="330" t="s">
        <v>608</v>
      </c>
      <c r="D113" s="330" t="s">
        <v>609</v>
      </c>
      <c r="E113" s="330" t="s">
        <v>740</v>
      </c>
      <c r="F113" s="365" t="s">
        <v>741</v>
      </c>
      <c r="G113" s="360">
        <f>G114</f>
        <v>5615.5</v>
      </c>
      <c r="H113" s="360">
        <f>H114</f>
        <v>2260</v>
      </c>
      <c r="I113" s="360">
        <f>I114</f>
        <v>2320</v>
      </c>
    </row>
    <row r="114" spans="1:9" ht="28.5" customHeight="1" x14ac:dyDescent="0.25">
      <c r="A114" s="329" t="s">
        <v>738</v>
      </c>
      <c r="B114" s="330" t="s">
        <v>670</v>
      </c>
      <c r="C114" s="330" t="s">
        <v>608</v>
      </c>
      <c r="D114" s="330" t="s">
        <v>609</v>
      </c>
      <c r="E114" s="330" t="s">
        <v>740</v>
      </c>
      <c r="F114" s="365" t="s">
        <v>742</v>
      </c>
      <c r="G114" s="360">
        <f>G115+G116</f>
        <v>5615.5</v>
      </c>
      <c r="H114" s="360">
        <f>H115+H116</f>
        <v>2260</v>
      </c>
      <c r="I114" s="360">
        <f>I115+I116</f>
        <v>2320</v>
      </c>
    </row>
    <row r="115" spans="1:9" ht="39" x14ac:dyDescent="0.25">
      <c r="A115" s="329" t="s">
        <v>738</v>
      </c>
      <c r="B115" s="330" t="s">
        <v>743</v>
      </c>
      <c r="C115" s="330" t="s">
        <v>533</v>
      </c>
      <c r="D115" s="330" t="s">
        <v>609</v>
      </c>
      <c r="E115" s="330" t="s">
        <v>740</v>
      </c>
      <c r="F115" s="359" t="s">
        <v>744</v>
      </c>
      <c r="G115" s="360">
        <f>2000+2124.8+2460-1333.7</f>
        <v>5251.1</v>
      </c>
      <c r="H115" s="360">
        <v>2100</v>
      </c>
      <c r="I115" s="360">
        <v>2150</v>
      </c>
    </row>
    <row r="116" spans="1:9" ht="26.25" customHeight="1" x14ac:dyDescent="0.25">
      <c r="A116" s="329" t="s">
        <v>738</v>
      </c>
      <c r="B116" s="330" t="s">
        <v>743</v>
      </c>
      <c r="C116" s="330" t="s">
        <v>546</v>
      </c>
      <c r="D116" s="330" t="s">
        <v>609</v>
      </c>
      <c r="E116" s="330" t="s">
        <v>740</v>
      </c>
      <c r="F116" s="365" t="s">
        <v>745</v>
      </c>
      <c r="G116" s="360">
        <f>150+86+128.4</f>
        <v>364.4</v>
      </c>
      <c r="H116" s="360">
        <v>160</v>
      </c>
      <c r="I116" s="360">
        <v>170</v>
      </c>
    </row>
    <row r="117" spans="1:9" ht="26.25" hidden="1" customHeight="1" x14ac:dyDescent="0.25">
      <c r="A117" s="329" t="s">
        <v>738</v>
      </c>
      <c r="B117" s="330" t="s">
        <v>746</v>
      </c>
      <c r="C117" s="330" t="s">
        <v>608</v>
      </c>
      <c r="D117" s="330" t="s">
        <v>609</v>
      </c>
      <c r="E117" s="330" t="s">
        <v>610</v>
      </c>
      <c r="F117" s="365" t="s">
        <v>747</v>
      </c>
      <c r="G117" s="360">
        <f>G118</f>
        <v>0</v>
      </c>
      <c r="H117" s="360"/>
      <c r="I117" s="360"/>
    </row>
    <row r="118" spans="1:9" ht="26.25" hidden="1" customHeight="1" x14ac:dyDescent="0.25">
      <c r="A118" s="329" t="s">
        <v>738</v>
      </c>
      <c r="B118" s="330" t="s">
        <v>748</v>
      </c>
      <c r="C118" s="330" t="s">
        <v>533</v>
      </c>
      <c r="D118" s="330" t="s">
        <v>609</v>
      </c>
      <c r="E118" s="330" t="s">
        <v>247</v>
      </c>
      <c r="F118" s="365" t="s">
        <v>749</v>
      </c>
      <c r="G118" s="360">
        <v>0</v>
      </c>
      <c r="H118" s="360"/>
      <c r="I118" s="360"/>
    </row>
    <row r="119" spans="1:9" s="21" customFormat="1" ht="15.75" x14ac:dyDescent="0.25">
      <c r="A119" s="327" t="s">
        <v>750</v>
      </c>
      <c r="B119" s="328" t="s">
        <v>607</v>
      </c>
      <c r="C119" s="328" t="s">
        <v>608</v>
      </c>
      <c r="D119" s="328" t="s">
        <v>609</v>
      </c>
      <c r="E119" s="328" t="s">
        <v>610</v>
      </c>
      <c r="F119" s="356" t="s">
        <v>751</v>
      </c>
      <c r="G119" s="357">
        <f>G122+G146+G143+G149</f>
        <v>1453</v>
      </c>
      <c r="H119" s="357">
        <f>H122+H146+H143+H149</f>
        <v>921</v>
      </c>
      <c r="I119" s="357">
        <f>I122+I146+I143+I149</f>
        <v>941</v>
      </c>
    </row>
    <row r="120" spans="1:9" s="6" customFormat="1" ht="26.25" hidden="1" x14ac:dyDescent="0.25">
      <c r="A120" s="329"/>
      <c r="B120" s="330"/>
      <c r="C120" s="330"/>
      <c r="D120" s="330"/>
      <c r="E120" s="330"/>
      <c r="F120" s="359" t="s">
        <v>752</v>
      </c>
      <c r="G120" s="360"/>
      <c r="H120" s="360"/>
      <c r="I120" s="360"/>
    </row>
    <row r="121" spans="1:9" s="6" customFormat="1" ht="26.25" hidden="1" x14ac:dyDescent="0.25">
      <c r="A121" s="329"/>
      <c r="B121" s="330"/>
      <c r="C121" s="330"/>
      <c r="D121" s="330"/>
      <c r="E121" s="330"/>
      <c r="F121" s="359" t="s">
        <v>753</v>
      </c>
      <c r="G121" s="355"/>
      <c r="H121" s="355"/>
      <c r="I121" s="355"/>
    </row>
    <row r="122" spans="1:9" s="6" customFormat="1" ht="26.25" x14ac:dyDescent="0.25">
      <c r="A122" s="329" t="s">
        <v>750</v>
      </c>
      <c r="B122" s="330" t="s">
        <v>638</v>
      </c>
      <c r="C122" s="330" t="s">
        <v>510</v>
      </c>
      <c r="D122" s="330" t="s">
        <v>609</v>
      </c>
      <c r="E122" s="330" t="s">
        <v>754</v>
      </c>
      <c r="F122" s="359" t="s">
        <v>755</v>
      </c>
      <c r="G122" s="360">
        <f>G123+G141+G125+G127+G129+G135+G139+G133+G131+G137</f>
        <v>592.79999999999995</v>
      </c>
      <c r="H122" s="360">
        <f>H123+H141+H125+H127+H129+H135+H139+H133+H131+H137</f>
        <v>576</v>
      </c>
      <c r="I122" s="360">
        <f>I123+I141+I125+I127+I129+I135+I139+I133+I131+I137</f>
        <v>596</v>
      </c>
    </row>
    <row r="123" spans="1:9" s="6" customFormat="1" ht="39" x14ac:dyDescent="0.25">
      <c r="A123" s="329" t="s">
        <v>750</v>
      </c>
      <c r="B123" s="330" t="s">
        <v>646</v>
      </c>
      <c r="C123" s="330" t="s">
        <v>510</v>
      </c>
      <c r="D123" s="330" t="s">
        <v>609</v>
      </c>
      <c r="E123" s="330" t="s">
        <v>754</v>
      </c>
      <c r="F123" s="359" t="s">
        <v>892</v>
      </c>
      <c r="G123" s="360">
        <f>G124</f>
        <v>79.5</v>
      </c>
      <c r="H123" s="360">
        <f>H124</f>
        <v>50</v>
      </c>
      <c r="I123" s="360">
        <f>I124</f>
        <v>55</v>
      </c>
    </row>
    <row r="124" spans="1:9" s="6" customFormat="1" ht="51.75" x14ac:dyDescent="0.25">
      <c r="A124" s="329" t="s">
        <v>750</v>
      </c>
      <c r="B124" s="330" t="s">
        <v>756</v>
      </c>
      <c r="C124" s="330" t="s">
        <v>510</v>
      </c>
      <c r="D124" s="330" t="s">
        <v>609</v>
      </c>
      <c r="E124" s="330" t="s">
        <v>754</v>
      </c>
      <c r="F124" s="359" t="s">
        <v>893</v>
      </c>
      <c r="G124" s="360">
        <f>45+3.1+29.4+2</f>
        <v>79.5</v>
      </c>
      <c r="H124" s="360">
        <v>50</v>
      </c>
      <c r="I124" s="360">
        <v>55</v>
      </c>
    </row>
    <row r="125" spans="1:9" s="6" customFormat="1" ht="51.75" x14ac:dyDescent="0.25">
      <c r="A125" s="329" t="s">
        <v>750</v>
      </c>
      <c r="B125" s="330" t="s">
        <v>757</v>
      </c>
      <c r="C125" s="330" t="s">
        <v>510</v>
      </c>
      <c r="D125" s="330" t="s">
        <v>609</v>
      </c>
      <c r="E125" s="330" t="s">
        <v>754</v>
      </c>
      <c r="F125" s="359" t="s">
        <v>894</v>
      </c>
      <c r="G125" s="360">
        <f>G126</f>
        <v>70</v>
      </c>
      <c r="H125" s="360">
        <f>H126</f>
        <v>80</v>
      </c>
      <c r="I125" s="360">
        <f>I126</f>
        <v>85</v>
      </c>
    </row>
    <row r="126" spans="1:9" s="6" customFormat="1" ht="77.25" x14ac:dyDescent="0.25">
      <c r="A126" s="329" t="s">
        <v>750</v>
      </c>
      <c r="B126" s="330" t="s">
        <v>758</v>
      </c>
      <c r="C126" s="330" t="s">
        <v>510</v>
      </c>
      <c r="D126" s="330" t="s">
        <v>609</v>
      </c>
      <c r="E126" s="330" t="s">
        <v>754</v>
      </c>
      <c r="F126" s="359" t="s">
        <v>895</v>
      </c>
      <c r="G126" s="360">
        <v>70</v>
      </c>
      <c r="H126" s="360">
        <v>80</v>
      </c>
      <c r="I126" s="360">
        <v>85</v>
      </c>
    </row>
    <row r="127" spans="1:9" s="6" customFormat="1" ht="39" x14ac:dyDescent="0.25">
      <c r="A127" s="329" t="s">
        <v>750</v>
      </c>
      <c r="B127" s="330" t="s">
        <v>759</v>
      </c>
      <c r="C127" s="330" t="s">
        <v>510</v>
      </c>
      <c r="D127" s="330" t="s">
        <v>609</v>
      </c>
      <c r="E127" s="330" t="s">
        <v>754</v>
      </c>
      <c r="F127" s="359" t="s">
        <v>760</v>
      </c>
      <c r="G127" s="360">
        <f>G128</f>
        <v>10</v>
      </c>
      <c r="H127" s="360">
        <f>H128</f>
        <v>10</v>
      </c>
      <c r="I127" s="360">
        <f>I128</f>
        <v>10</v>
      </c>
    </row>
    <row r="128" spans="1:9" s="6" customFormat="1" ht="51.75" x14ac:dyDescent="0.25">
      <c r="A128" s="329" t="s">
        <v>750</v>
      </c>
      <c r="B128" s="330" t="s">
        <v>761</v>
      </c>
      <c r="C128" s="330" t="s">
        <v>510</v>
      </c>
      <c r="D128" s="330" t="s">
        <v>609</v>
      </c>
      <c r="E128" s="330" t="s">
        <v>754</v>
      </c>
      <c r="F128" s="359" t="s">
        <v>762</v>
      </c>
      <c r="G128" s="360">
        <v>10</v>
      </c>
      <c r="H128" s="360">
        <v>10</v>
      </c>
      <c r="I128" s="360">
        <v>10</v>
      </c>
    </row>
    <row r="129" spans="1:9" s="6" customFormat="1" ht="39" x14ac:dyDescent="0.25">
      <c r="A129" s="329" t="s">
        <v>750</v>
      </c>
      <c r="B129" s="330" t="s">
        <v>763</v>
      </c>
      <c r="C129" s="330" t="s">
        <v>510</v>
      </c>
      <c r="D129" s="330" t="s">
        <v>609</v>
      </c>
      <c r="E129" s="330" t="s">
        <v>754</v>
      </c>
      <c r="F129" s="359" t="s">
        <v>764</v>
      </c>
      <c r="G129" s="360">
        <f>G130</f>
        <v>15</v>
      </c>
      <c r="H129" s="360">
        <f>H130</f>
        <v>15</v>
      </c>
      <c r="I129" s="360">
        <f>I130</f>
        <v>15</v>
      </c>
    </row>
    <row r="130" spans="1:9" s="6" customFormat="1" ht="64.5" x14ac:dyDescent="0.25">
      <c r="A130" s="329" t="s">
        <v>750</v>
      </c>
      <c r="B130" s="330" t="s">
        <v>765</v>
      </c>
      <c r="C130" s="330" t="s">
        <v>510</v>
      </c>
      <c r="D130" s="330" t="s">
        <v>609</v>
      </c>
      <c r="E130" s="330" t="s">
        <v>754</v>
      </c>
      <c r="F130" s="359" t="s">
        <v>766</v>
      </c>
      <c r="G130" s="360">
        <v>15</v>
      </c>
      <c r="H130" s="360">
        <v>15</v>
      </c>
      <c r="I130" s="360">
        <v>15</v>
      </c>
    </row>
    <row r="131" spans="1:9" s="6" customFormat="1" ht="39" x14ac:dyDescent="0.25">
      <c r="A131" s="329" t="s">
        <v>750</v>
      </c>
      <c r="B131" s="330" t="s">
        <v>904</v>
      </c>
      <c r="C131" s="330" t="s">
        <v>510</v>
      </c>
      <c r="D131" s="330" t="s">
        <v>609</v>
      </c>
      <c r="E131" s="330" t="s">
        <v>754</v>
      </c>
      <c r="F131" s="359" t="s">
        <v>902</v>
      </c>
      <c r="G131" s="360">
        <f>G132</f>
        <v>5</v>
      </c>
      <c r="H131" s="360">
        <f>H132</f>
        <v>5</v>
      </c>
      <c r="I131" s="360">
        <f>I132</f>
        <v>5</v>
      </c>
    </row>
    <row r="132" spans="1:9" s="6" customFormat="1" ht="51.75" x14ac:dyDescent="0.25">
      <c r="A132" s="329" t="s">
        <v>750</v>
      </c>
      <c r="B132" s="330" t="s">
        <v>905</v>
      </c>
      <c r="C132" s="330" t="s">
        <v>510</v>
      </c>
      <c r="D132" s="330" t="s">
        <v>609</v>
      </c>
      <c r="E132" s="330" t="s">
        <v>754</v>
      </c>
      <c r="F132" s="359" t="s">
        <v>903</v>
      </c>
      <c r="G132" s="360">
        <v>5</v>
      </c>
      <c r="H132" s="360">
        <v>5</v>
      </c>
      <c r="I132" s="360">
        <v>5</v>
      </c>
    </row>
    <row r="133" spans="1:9" s="6" customFormat="1" ht="51.75" x14ac:dyDescent="0.25">
      <c r="A133" s="329" t="s">
        <v>750</v>
      </c>
      <c r="B133" s="330" t="s">
        <v>900</v>
      </c>
      <c r="C133" s="330" t="s">
        <v>510</v>
      </c>
      <c r="D133" s="330" t="s">
        <v>609</v>
      </c>
      <c r="E133" s="330" t="s">
        <v>754</v>
      </c>
      <c r="F133" s="359" t="s">
        <v>898</v>
      </c>
      <c r="G133" s="360">
        <f>G134</f>
        <v>5</v>
      </c>
      <c r="H133" s="360">
        <f>H134</f>
        <v>5</v>
      </c>
      <c r="I133" s="360">
        <f>I134</f>
        <v>5</v>
      </c>
    </row>
    <row r="134" spans="1:9" s="6" customFormat="1" ht="64.5" x14ac:dyDescent="0.25">
      <c r="A134" s="329" t="s">
        <v>750</v>
      </c>
      <c r="B134" s="330" t="s">
        <v>901</v>
      </c>
      <c r="C134" s="330" t="s">
        <v>510</v>
      </c>
      <c r="D134" s="330" t="s">
        <v>609</v>
      </c>
      <c r="E134" s="330" t="s">
        <v>754</v>
      </c>
      <c r="F134" s="359" t="s">
        <v>899</v>
      </c>
      <c r="G134" s="360">
        <v>5</v>
      </c>
      <c r="H134" s="360">
        <v>5</v>
      </c>
      <c r="I134" s="360">
        <v>5</v>
      </c>
    </row>
    <row r="135" spans="1:9" s="6" customFormat="1" ht="51.75" x14ac:dyDescent="0.25">
      <c r="A135" s="329" t="s">
        <v>750</v>
      </c>
      <c r="B135" s="330" t="s">
        <v>767</v>
      </c>
      <c r="C135" s="330" t="s">
        <v>510</v>
      </c>
      <c r="D135" s="330" t="s">
        <v>609</v>
      </c>
      <c r="E135" s="330" t="s">
        <v>754</v>
      </c>
      <c r="F135" s="359" t="s">
        <v>768</v>
      </c>
      <c r="G135" s="360">
        <f>G136</f>
        <v>1.3</v>
      </c>
      <c r="H135" s="360">
        <f>H136</f>
        <v>1</v>
      </c>
      <c r="I135" s="360">
        <f>I136</f>
        <v>1</v>
      </c>
    </row>
    <row r="136" spans="1:9" s="6" customFormat="1" ht="77.25" x14ac:dyDescent="0.25">
      <c r="A136" s="329" t="s">
        <v>750</v>
      </c>
      <c r="B136" s="330" t="s">
        <v>769</v>
      </c>
      <c r="C136" s="330" t="s">
        <v>510</v>
      </c>
      <c r="D136" s="330" t="s">
        <v>609</v>
      </c>
      <c r="E136" s="330" t="s">
        <v>754</v>
      </c>
      <c r="F136" s="359" t="s">
        <v>770</v>
      </c>
      <c r="G136" s="360">
        <f>1+0.3</f>
        <v>1.3</v>
      </c>
      <c r="H136" s="360">
        <v>1</v>
      </c>
      <c r="I136" s="360">
        <v>1</v>
      </c>
    </row>
    <row r="137" spans="1:9" s="6" customFormat="1" ht="39" x14ac:dyDescent="0.25">
      <c r="A137" s="329" t="s">
        <v>750</v>
      </c>
      <c r="B137" s="330" t="s">
        <v>908</v>
      </c>
      <c r="C137" s="330" t="s">
        <v>510</v>
      </c>
      <c r="D137" s="330" t="s">
        <v>609</v>
      </c>
      <c r="E137" s="330" t="s">
        <v>754</v>
      </c>
      <c r="F137" s="359" t="s">
        <v>906</v>
      </c>
      <c r="G137" s="360">
        <f>G138</f>
        <v>5</v>
      </c>
      <c r="H137" s="360">
        <f>H138</f>
        <v>5</v>
      </c>
      <c r="I137" s="360">
        <f>I138</f>
        <v>5</v>
      </c>
    </row>
    <row r="138" spans="1:9" s="6" customFormat="1" ht="64.5" x14ac:dyDescent="0.25">
      <c r="A138" s="329" t="s">
        <v>750</v>
      </c>
      <c r="B138" s="330" t="s">
        <v>909</v>
      </c>
      <c r="C138" s="330" t="s">
        <v>510</v>
      </c>
      <c r="D138" s="330" t="s">
        <v>609</v>
      </c>
      <c r="E138" s="330" t="s">
        <v>754</v>
      </c>
      <c r="F138" s="359" t="s">
        <v>907</v>
      </c>
      <c r="G138" s="360">
        <v>5</v>
      </c>
      <c r="H138" s="360">
        <v>5</v>
      </c>
      <c r="I138" s="360">
        <v>5</v>
      </c>
    </row>
    <row r="139" spans="1:9" s="6" customFormat="1" ht="39" x14ac:dyDescent="0.25">
      <c r="A139" s="329" t="s">
        <v>750</v>
      </c>
      <c r="B139" s="330" t="s">
        <v>771</v>
      </c>
      <c r="C139" s="330" t="s">
        <v>510</v>
      </c>
      <c r="D139" s="330" t="s">
        <v>609</v>
      </c>
      <c r="E139" s="330" t="s">
        <v>754</v>
      </c>
      <c r="F139" s="359" t="s">
        <v>772</v>
      </c>
      <c r="G139" s="360">
        <f>G140</f>
        <v>180</v>
      </c>
      <c r="H139" s="360">
        <f>H140</f>
        <v>185</v>
      </c>
      <c r="I139" s="360">
        <f>I140</f>
        <v>190</v>
      </c>
    </row>
    <row r="140" spans="1:9" s="6" customFormat="1" ht="51.75" x14ac:dyDescent="0.25">
      <c r="A140" s="329" t="s">
        <v>750</v>
      </c>
      <c r="B140" s="330" t="s">
        <v>773</v>
      </c>
      <c r="C140" s="330" t="s">
        <v>510</v>
      </c>
      <c r="D140" s="330" t="s">
        <v>609</v>
      </c>
      <c r="E140" s="330" t="s">
        <v>754</v>
      </c>
      <c r="F140" s="359" t="s">
        <v>774</v>
      </c>
      <c r="G140" s="360">
        <v>180</v>
      </c>
      <c r="H140" s="360">
        <v>185</v>
      </c>
      <c r="I140" s="360">
        <v>190</v>
      </c>
    </row>
    <row r="141" spans="1:9" s="6" customFormat="1" ht="51.75" x14ac:dyDescent="0.25">
      <c r="A141" s="329" t="s">
        <v>750</v>
      </c>
      <c r="B141" s="330" t="s">
        <v>775</v>
      </c>
      <c r="C141" s="330" t="s">
        <v>510</v>
      </c>
      <c r="D141" s="330" t="s">
        <v>609</v>
      </c>
      <c r="E141" s="330" t="s">
        <v>754</v>
      </c>
      <c r="F141" s="359" t="s">
        <v>896</v>
      </c>
      <c r="G141" s="360">
        <f>G142</f>
        <v>222</v>
      </c>
      <c r="H141" s="360">
        <f>H142</f>
        <v>220</v>
      </c>
      <c r="I141" s="360">
        <f>I142</f>
        <v>225</v>
      </c>
    </row>
    <row r="142" spans="1:9" s="6" customFormat="1" ht="64.5" x14ac:dyDescent="0.25">
      <c r="A142" s="329" t="s">
        <v>750</v>
      </c>
      <c r="B142" s="330" t="s">
        <v>776</v>
      </c>
      <c r="C142" s="330" t="s">
        <v>510</v>
      </c>
      <c r="D142" s="330" t="s">
        <v>609</v>
      </c>
      <c r="E142" s="330" t="s">
        <v>754</v>
      </c>
      <c r="F142" s="368" t="s">
        <v>897</v>
      </c>
      <c r="G142" s="369">
        <v>222</v>
      </c>
      <c r="H142" s="369">
        <v>220</v>
      </c>
      <c r="I142" s="369">
        <v>225</v>
      </c>
    </row>
    <row r="143" spans="1:9" ht="26.25" x14ac:dyDescent="0.25">
      <c r="A143" s="329" t="s">
        <v>750</v>
      </c>
      <c r="B143" s="330" t="s">
        <v>614</v>
      </c>
      <c r="C143" s="330" t="s">
        <v>538</v>
      </c>
      <c r="D143" s="330" t="s">
        <v>609</v>
      </c>
      <c r="E143" s="330" t="s">
        <v>754</v>
      </c>
      <c r="F143" s="359" t="s">
        <v>777</v>
      </c>
      <c r="G143" s="360">
        <f>SUM(G144:G145)</f>
        <v>42.2</v>
      </c>
      <c r="H143" s="360">
        <f>SUM(H144:H145)</f>
        <v>30</v>
      </c>
      <c r="I143" s="360">
        <f>SUM(I144:I145)</f>
        <v>30</v>
      </c>
    </row>
    <row r="144" spans="1:9" ht="39" x14ac:dyDescent="0.25">
      <c r="A144" s="329" t="s">
        <v>750</v>
      </c>
      <c r="B144" s="330" t="s">
        <v>617</v>
      </c>
      <c r="C144" s="330" t="s">
        <v>538</v>
      </c>
      <c r="D144" s="330" t="s">
        <v>609</v>
      </c>
      <c r="E144" s="330" t="s">
        <v>754</v>
      </c>
      <c r="F144" s="359" t="s">
        <v>778</v>
      </c>
      <c r="G144" s="360">
        <v>25</v>
      </c>
      <c r="H144" s="360">
        <v>25</v>
      </c>
      <c r="I144" s="360">
        <v>25</v>
      </c>
    </row>
    <row r="145" spans="1:9" ht="39" x14ac:dyDescent="0.25">
      <c r="A145" s="329" t="s">
        <v>750</v>
      </c>
      <c r="B145" s="330" t="s">
        <v>618</v>
      </c>
      <c r="C145" s="330" t="s">
        <v>538</v>
      </c>
      <c r="D145" s="330" t="s">
        <v>609</v>
      </c>
      <c r="E145" s="330" t="s">
        <v>754</v>
      </c>
      <c r="F145" s="359" t="s">
        <v>779</v>
      </c>
      <c r="G145" s="360">
        <f>5+12.2</f>
        <v>17.2</v>
      </c>
      <c r="H145" s="360">
        <v>5</v>
      </c>
      <c r="I145" s="360">
        <v>5</v>
      </c>
    </row>
    <row r="146" spans="1:9" s="21" customFormat="1" ht="51.75" x14ac:dyDescent="0.25">
      <c r="A146" s="329" t="s">
        <v>750</v>
      </c>
      <c r="B146" s="330" t="s">
        <v>780</v>
      </c>
      <c r="C146" s="330" t="s">
        <v>608</v>
      </c>
      <c r="D146" s="330" t="s">
        <v>609</v>
      </c>
      <c r="E146" s="330" t="s">
        <v>754</v>
      </c>
      <c r="F146" s="368" t="s">
        <v>781</v>
      </c>
      <c r="G146" s="360">
        <f>SUM(G147:G148)</f>
        <v>742.8</v>
      </c>
      <c r="H146" s="360">
        <f>SUM(H147:H148)</f>
        <v>315</v>
      </c>
      <c r="I146" s="360">
        <f>SUM(I147:I148)</f>
        <v>315</v>
      </c>
    </row>
    <row r="147" spans="1:9" ht="51.75" x14ac:dyDescent="0.25">
      <c r="A147" s="329" t="s">
        <v>750</v>
      </c>
      <c r="B147" s="330" t="s">
        <v>782</v>
      </c>
      <c r="C147" s="330" t="s">
        <v>510</v>
      </c>
      <c r="D147" s="330" t="s">
        <v>609</v>
      </c>
      <c r="E147" s="330" t="s">
        <v>754</v>
      </c>
      <c r="F147" s="359" t="s">
        <v>783</v>
      </c>
      <c r="G147" s="360">
        <f>310+427.8</f>
        <v>737.8</v>
      </c>
      <c r="H147" s="360">
        <v>310</v>
      </c>
      <c r="I147" s="360">
        <v>310</v>
      </c>
    </row>
    <row r="148" spans="1:9" ht="51.75" x14ac:dyDescent="0.25">
      <c r="A148" s="329" t="s">
        <v>750</v>
      </c>
      <c r="B148" s="330" t="s">
        <v>784</v>
      </c>
      <c r="C148" s="330" t="s">
        <v>510</v>
      </c>
      <c r="D148" s="330" t="s">
        <v>609</v>
      </c>
      <c r="E148" s="330" t="s">
        <v>754</v>
      </c>
      <c r="F148" s="359" t="s">
        <v>785</v>
      </c>
      <c r="G148" s="360">
        <v>5</v>
      </c>
      <c r="H148" s="360">
        <v>5</v>
      </c>
      <c r="I148" s="360">
        <v>5</v>
      </c>
    </row>
    <row r="149" spans="1:9" ht="15.75" x14ac:dyDescent="0.25">
      <c r="A149" s="329" t="s">
        <v>750</v>
      </c>
      <c r="B149" s="330" t="s">
        <v>786</v>
      </c>
      <c r="C149" s="330" t="s">
        <v>510</v>
      </c>
      <c r="D149" s="330" t="s">
        <v>609</v>
      </c>
      <c r="E149" s="330" t="s">
        <v>754</v>
      </c>
      <c r="F149" s="359" t="s">
        <v>787</v>
      </c>
      <c r="G149" s="360">
        <f>G150</f>
        <v>75.2</v>
      </c>
      <c r="H149" s="360"/>
      <c r="I149" s="360"/>
    </row>
    <row r="150" spans="1:9" ht="64.5" x14ac:dyDescent="0.25">
      <c r="A150" s="329" t="s">
        <v>750</v>
      </c>
      <c r="B150" s="330" t="s">
        <v>788</v>
      </c>
      <c r="C150" s="330" t="s">
        <v>510</v>
      </c>
      <c r="D150" s="330" t="s">
        <v>609</v>
      </c>
      <c r="E150" s="330" t="s">
        <v>754</v>
      </c>
      <c r="F150" s="359" t="s">
        <v>789</v>
      </c>
      <c r="G150" s="360">
        <v>75.2</v>
      </c>
      <c r="H150" s="360"/>
      <c r="I150" s="360"/>
    </row>
    <row r="151" spans="1:9" s="21" customFormat="1" ht="15.75" hidden="1" x14ac:dyDescent="0.25">
      <c r="A151" s="344" t="s">
        <v>790</v>
      </c>
      <c r="B151" s="345" t="s">
        <v>607</v>
      </c>
      <c r="C151" s="345" t="s">
        <v>608</v>
      </c>
      <c r="D151" s="345" t="s">
        <v>609</v>
      </c>
      <c r="E151" s="345" t="s">
        <v>610</v>
      </c>
      <c r="F151" s="356" t="s">
        <v>791</v>
      </c>
      <c r="G151" s="357">
        <f>G154+G152+G158</f>
        <v>0</v>
      </c>
      <c r="H151" s="357">
        <f>H154+H152+H158</f>
        <v>0</v>
      </c>
      <c r="I151" s="357">
        <f>I154+I152+I158</f>
        <v>0</v>
      </c>
    </row>
    <row r="152" spans="1:9" ht="15.75" hidden="1" x14ac:dyDescent="0.25">
      <c r="A152" s="346" t="s">
        <v>790</v>
      </c>
      <c r="B152" s="347" t="s">
        <v>638</v>
      </c>
      <c r="C152" s="347" t="s">
        <v>608</v>
      </c>
      <c r="D152" s="347" t="s">
        <v>609</v>
      </c>
      <c r="E152" s="378" t="s">
        <v>793</v>
      </c>
      <c r="F152" s="377" t="s">
        <v>927</v>
      </c>
      <c r="G152" s="360">
        <f>G153</f>
        <v>0</v>
      </c>
      <c r="H152" s="360">
        <f>H153</f>
        <v>0</v>
      </c>
      <c r="I152" s="360">
        <f>I153</f>
        <v>0</v>
      </c>
    </row>
    <row r="153" spans="1:9" ht="15.75" hidden="1" x14ac:dyDescent="0.25">
      <c r="A153" s="348" t="s">
        <v>790</v>
      </c>
      <c r="B153" s="330" t="s">
        <v>646</v>
      </c>
      <c r="C153" s="330" t="s">
        <v>533</v>
      </c>
      <c r="D153" s="330" t="s">
        <v>609</v>
      </c>
      <c r="E153" s="379" t="s">
        <v>793</v>
      </c>
      <c r="F153" s="377" t="s">
        <v>928</v>
      </c>
      <c r="G153" s="360">
        <f>-3+3</f>
        <v>0</v>
      </c>
      <c r="H153" s="360">
        <f>-3+3</f>
        <v>0</v>
      </c>
      <c r="I153" s="360">
        <f>-3+3</f>
        <v>0</v>
      </c>
    </row>
    <row r="154" spans="1:9" ht="15.75" hidden="1" x14ac:dyDescent="0.25">
      <c r="A154" s="348" t="s">
        <v>790</v>
      </c>
      <c r="B154" s="330" t="s">
        <v>792</v>
      </c>
      <c r="C154" s="330" t="s">
        <v>608</v>
      </c>
      <c r="D154" s="330" t="s">
        <v>609</v>
      </c>
      <c r="E154" s="379" t="s">
        <v>793</v>
      </c>
      <c r="F154" s="377" t="s">
        <v>794</v>
      </c>
      <c r="G154" s="360">
        <f>G155</f>
        <v>0</v>
      </c>
      <c r="H154" s="360">
        <f>H155</f>
        <v>0</v>
      </c>
      <c r="I154" s="360">
        <f>I155</f>
        <v>0</v>
      </c>
    </row>
    <row r="155" spans="1:9" ht="15.75" hidden="1" x14ac:dyDescent="0.25">
      <c r="A155" s="348" t="s">
        <v>790</v>
      </c>
      <c r="B155" s="330" t="s">
        <v>795</v>
      </c>
      <c r="C155" s="330" t="s">
        <v>533</v>
      </c>
      <c r="D155" s="330" t="s">
        <v>609</v>
      </c>
      <c r="E155" s="379" t="s">
        <v>793</v>
      </c>
      <c r="F155" s="377" t="s">
        <v>796</v>
      </c>
      <c r="G155" s="360">
        <f>SUM(G156:G157)</f>
        <v>0</v>
      </c>
      <c r="H155" s="360">
        <f>SUM(H156:H157)</f>
        <v>0</v>
      </c>
      <c r="I155" s="360">
        <f>SUM(I156:I157)</f>
        <v>0</v>
      </c>
    </row>
    <row r="156" spans="1:9" ht="39" hidden="1" x14ac:dyDescent="0.25">
      <c r="A156" s="348" t="s">
        <v>790</v>
      </c>
      <c r="B156" s="330" t="s">
        <v>795</v>
      </c>
      <c r="C156" s="330" t="s">
        <v>533</v>
      </c>
      <c r="D156" s="330" t="s">
        <v>797</v>
      </c>
      <c r="E156" s="379" t="s">
        <v>793</v>
      </c>
      <c r="F156" s="377" t="s">
        <v>798</v>
      </c>
      <c r="G156" s="360"/>
      <c r="H156" s="360"/>
      <c r="I156" s="360"/>
    </row>
    <row r="157" spans="1:9" ht="39" hidden="1" x14ac:dyDescent="0.25">
      <c r="A157" s="348" t="s">
        <v>790</v>
      </c>
      <c r="B157" s="330" t="s">
        <v>795</v>
      </c>
      <c r="C157" s="330" t="s">
        <v>533</v>
      </c>
      <c r="D157" s="330" t="s">
        <v>799</v>
      </c>
      <c r="E157" s="379" t="s">
        <v>793</v>
      </c>
      <c r="F157" s="377" t="s">
        <v>800</v>
      </c>
      <c r="G157" s="360"/>
      <c r="H157" s="360"/>
      <c r="I157" s="360"/>
    </row>
    <row r="158" spans="1:9" ht="51.75" hidden="1" x14ac:dyDescent="0.25">
      <c r="A158" s="348" t="s">
        <v>790</v>
      </c>
      <c r="B158" s="330" t="s">
        <v>930</v>
      </c>
      <c r="C158" s="330" t="s">
        <v>608</v>
      </c>
      <c r="D158" s="330" t="s">
        <v>609</v>
      </c>
      <c r="E158" s="379" t="s">
        <v>931</v>
      </c>
      <c r="F158" s="377" t="s">
        <v>929</v>
      </c>
      <c r="G158" s="360">
        <f>G159</f>
        <v>0</v>
      </c>
      <c r="H158" s="360">
        <f>H159</f>
        <v>0</v>
      </c>
      <c r="I158" s="360">
        <f>I159</f>
        <v>0</v>
      </c>
    </row>
    <row r="159" spans="1:9" ht="51.75" hidden="1" x14ac:dyDescent="0.25">
      <c r="A159" s="348" t="s">
        <v>790</v>
      </c>
      <c r="B159" s="330" t="s">
        <v>930</v>
      </c>
      <c r="C159" s="330" t="s">
        <v>533</v>
      </c>
      <c r="D159" s="330" t="s">
        <v>609</v>
      </c>
      <c r="E159" s="379" t="s">
        <v>931</v>
      </c>
      <c r="F159" s="377" t="s">
        <v>932</v>
      </c>
      <c r="G159" s="360"/>
      <c r="H159" s="360"/>
      <c r="I159" s="360"/>
    </row>
    <row r="160" spans="1:9" s="21" customFormat="1" ht="15.75" x14ac:dyDescent="0.25">
      <c r="A160" s="335" t="s">
        <v>41</v>
      </c>
      <c r="B160" s="336" t="s">
        <v>607</v>
      </c>
      <c r="C160" s="336" t="s">
        <v>608</v>
      </c>
      <c r="D160" s="336" t="s">
        <v>609</v>
      </c>
      <c r="E160" s="336" t="s">
        <v>610</v>
      </c>
      <c r="F160" s="356" t="s">
        <v>801</v>
      </c>
      <c r="G160" s="357">
        <f>G161+G214+G218</f>
        <v>295473.3</v>
      </c>
      <c r="H160" s="357">
        <f>H161+H214+H218</f>
        <v>211524</v>
      </c>
      <c r="I160" s="357">
        <f>I161+I214+I218</f>
        <v>214275.9</v>
      </c>
    </row>
    <row r="161" spans="1:9" ht="26.25" x14ac:dyDescent="0.25">
      <c r="A161" s="329" t="s">
        <v>802</v>
      </c>
      <c r="B161" s="330" t="s">
        <v>607</v>
      </c>
      <c r="C161" s="330" t="s">
        <v>608</v>
      </c>
      <c r="D161" s="330" t="s">
        <v>609</v>
      </c>
      <c r="E161" s="330" t="s">
        <v>610</v>
      </c>
      <c r="F161" s="359" t="s">
        <v>803</v>
      </c>
      <c r="G161" s="355">
        <f>G162+G171+G196+G207</f>
        <v>295535.8</v>
      </c>
      <c r="H161" s="355">
        <f>H162+H171+H196+H207</f>
        <v>211524</v>
      </c>
      <c r="I161" s="355">
        <f>I162+I171+I196+I207</f>
        <v>214275.9</v>
      </c>
    </row>
    <row r="162" spans="1:9" s="21" customFormat="1" ht="15.75" x14ac:dyDescent="0.25">
      <c r="A162" s="327" t="s">
        <v>802</v>
      </c>
      <c r="B162" s="328" t="s">
        <v>804</v>
      </c>
      <c r="C162" s="328" t="s">
        <v>608</v>
      </c>
      <c r="D162" s="328" t="s">
        <v>609</v>
      </c>
      <c r="E162" s="328" t="s">
        <v>793</v>
      </c>
      <c r="F162" s="356" t="s">
        <v>805</v>
      </c>
      <c r="G162" s="357">
        <f>G165+G163+G167+G169</f>
        <v>164419</v>
      </c>
      <c r="H162" s="357">
        <f>H165+H163+H167+H169</f>
        <v>81979</v>
      </c>
      <c r="I162" s="357">
        <f>I165+I163+I167+I169</f>
        <v>84659</v>
      </c>
    </row>
    <row r="163" spans="1:9" s="21" customFormat="1" ht="15.75" x14ac:dyDescent="0.25">
      <c r="A163" s="325" t="s">
        <v>802</v>
      </c>
      <c r="B163" s="326" t="s">
        <v>806</v>
      </c>
      <c r="C163" s="326" t="s">
        <v>608</v>
      </c>
      <c r="D163" s="326" t="s">
        <v>609</v>
      </c>
      <c r="E163" s="326" t="s">
        <v>793</v>
      </c>
      <c r="F163" s="359" t="s">
        <v>807</v>
      </c>
      <c r="G163" s="360">
        <f>G164</f>
        <v>97169</v>
      </c>
      <c r="H163" s="360">
        <f>H164</f>
        <v>81979</v>
      </c>
      <c r="I163" s="360">
        <f>I164</f>
        <v>84659</v>
      </c>
    </row>
    <row r="164" spans="1:9" ht="26.25" x14ac:dyDescent="0.25">
      <c r="A164" s="329" t="s">
        <v>802</v>
      </c>
      <c r="B164" s="330" t="s">
        <v>806</v>
      </c>
      <c r="C164" s="330" t="s">
        <v>533</v>
      </c>
      <c r="D164" s="330" t="s">
        <v>609</v>
      </c>
      <c r="E164" s="330" t="s">
        <v>793</v>
      </c>
      <c r="F164" s="359" t="s">
        <v>808</v>
      </c>
      <c r="G164" s="360">
        <v>97169</v>
      </c>
      <c r="H164" s="360">
        <v>81979</v>
      </c>
      <c r="I164" s="360">
        <v>84659</v>
      </c>
    </row>
    <row r="165" spans="1:9" ht="26.25" x14ac:dyDescent="0.25">
      <c r="A165" s="329" t="s">
        <v>802</v>
      </c>
      <c r="B165" s="330" t="s">
        <v>809</v>
      </c>
      <c r="C165" s="330" t="s">
        <v>608</v>
      </c>
      <c r="D165" s="330" t="s">
        <v>609</v>
      </c>
      <c r="E165" s="330" t="s">
        <v>793</v>
      </c>
      <c r="F165" s="359" t="s">
        <v>810</v>
      </c>
      <c r="G165" s="360">
        <f>G166</f>
        <v>67250</v>
      </c>
      <c r="H165" s="360">
        <f>H166</f>
        <v>0</v>
      </c>
      <c r="I165" s="360">
        <f>I166</f>
        <v>0</v>
      </c>
    </row>
    <row r="166" spans="1:9" ht="26.25" x14ac:dyDescent="0.25">
      <c r="A166" s="329" t="s">
        <v>802</v>
      </c>
      <c r="B166" s="330" t="s">
        <v>809</v>
      </c>
      <c r="C166" s="330" t="s">
        <v>533</v>
      </c>
      <c r="D166" s="330" t="s">
        <v>609</v>
      </c>
      <c r="E166" s="330" t="s">
        <v>793</v>
      </c>
      <c r="F166" s="359" t="s">
        <v>811</v>
      </c>
      <c r="G166" s="360">
        <f>27000+40250</f>
        <v>67250</v>
      </c>
      <c r="H166" s="360"/>
      <c r="I166" s="360"/>
    </row>
    <row r="167" spans="1:9" ht="15.75" hidden="1" x14ac:dyDescent="0.25">
      <c r="A167" s="329" t="s">
        <v>802</v>
      </c>
      <c r="B167" s="330" t="s">
        <v>812</v>
      </c>
      <c r="C167" s="330" t="s">
        <v>608</v>
      </c>
      <c r="D167" s="330" t="s">
        <v>609</v>
      </c>
      <c r="E167" s="330" t="s">
        <v>793</v>
      </c>
      <c r="F167" s="359" t="s">
        <v>813</v>
      </c>
      <c r="G167" s="360">
        <f>G168</f>
        <v>0</v>
      </c>
      <c r="H167" s="360"/>
      <c r="I167" s="360"/>
    </row>
    <row r="168" spans="1:9" ht="15.75" hidden="1" x14ac:dyDescent="0.25">
      <c r="A168" s="329" t="s">
        <v>802</v>
      </c>
      <c r="B168" s="330" t="s">
        <v>812</v>
      </c>
      <c r="C168" s="330" t="s">
        <v>533</v>
      </c>
      <c r="D168" s="330" t="s">
        <v>609</v>
      </c>
      <c r="E168" s="330" t="s">
        <v>793</v>
      </c>
      <c r="F168" s="359" t="s">
        <v>814</v>
      </c>
      <c r="G168" s="360"/>
      <c r="H168" s="360"/>
      <c r="I168" s="360"/>
    </row>
    <row r="169" spans="1:9" ht="78" hidden="1" customHeight="1" x14ac:dyDescent="0.25">
      <c r="A169" s="329" t="s">
        <v>802</v>
      </c>
      <c r="B169" s="330" t="s">
        <v>815</v>
      </c>
      <c r="C169" s="330" t="s">
        <v>608</v>
      </c>
      <c r="D169" s="330" t="s">
        <v>609</v>
      </c>
      <c r="E169" s="330" t="s">
        <v>793</v>
      </c>
      <c r="F169" s="359" t="s">
        <v>816</v>
      </c>
      <c r="G169" s="360">
        <f>G170</f>
        <v>0</v>
      </c>
      <c r="H169" s="360"/>
      <c r="I169" s="360"/>
    </row>
    <row r="170" spans="1:9" ht="77.25" hidden="1" x14ac:dyDescent="0.25">
      <c r="A170" s="331" t="s">
        <v>802</v>
      </c>
      <c r="B170" s="332" t="s">
        <v>815</v>
      </c>
      <c r="C170" s="332" t="s">
        <v>533</v>
      </c>
      <c r="D170" s="332" t="s">
        <v>609</v>
      </c>
      <c r="E170" s="332" t="s">
        <v>793</v>
      </c>
      <c r="F170" s="359" t="s">
        <v>817</v>
      </c>
      <c r="G170" s="360"/>
      <c r="H170" s="360"/>
      <c r="I170" s="360"/>
    </row>
    <row r="171" spans="1:9" s="21" customFormat="1" ht="26.25" x14ac:dyDescent="0.25">
      <c r="A171" s="339" t="s">
        <v>802</v>
      </c>
      <c r="B171" s="340" t="s">
        <v>818</v>
      </c>
      <c r="C171" s="340" t="s">
        <v>608</v>
      </c>
      <c r="D171" s="340" t="s">
        <v>609</v>
      </c>
      <c r="E171" s="340" t="s">
        <v>793</v>
      </c>
      <c r="F171" s="356" t="s">
        <v>819</v>
      </c>
      <c r="G171" s="357">
        <f>G194+G184+G172+G174+G186+G190+G180+G182+G178+G188+G176+G192</f>
        <v>23084.1</v>
      </c>
      <c r="H171" s="357">
        <f>H194+H184+H172+H174+H186+H190+H180+H182+H178+H188+H176+H192</f>
        <v>21546.9</v>
      </c>
      <c r="I171" s="357">
        <f>I194+I184+I172+I174+I186+I190+I180+I182+I178+I188+I176+I192</f>
        <v>21578.899999999998</v>
      </c>
    </row>
    <row r="172" spans="1:9" s="341" customFormat="1" ht="54.75" customHeight="1" x14ac:dyDescent="0.25">
      <c r="A172" s="329" t="s">
        <v>802</v>
      </c>
      <c r="B172" s="330" t="s">
        <v>820</v>
      </c>
      <c r="C172" s="330" t="s">
        <v>608</v>
      </c>
      <c r="D172" s="330" t="s">
        <v>609</v>
      </c>
      <c r="E172" s="330" t="s">
        <v>793</v>
      </c>
      <c r="F172" s="370" t="s">
        <v>821</v>
      </c>
      <c r="G172" s="360">
        <f>G173</f>
        <v>15000</v>
      </c>
      <c r="H172" s="360">
        <f>H173</f>
        <v>15000</v>
      </c>
      <c r="I172" s="360">
        <f>I173</f>
        <v>15000</v>
      </c>
    </row>
    <row r="173" spans="1:9" s="341" customFormat="1" ht="54" customHeight="1" x14ac:dyDescent="0.25">
      <c r="A173" s="329" t="s">
        <v>802</v>
      </c>
      <c r="B173" s="330" t="s">
        <v>820</v>
      </c>
      <c r="C173" s="330" t="s">
        <v>533</v>
      </c>
      <c r="D173" s="330" t="s">
        <v>609</v>
      </c>
      <c r="E173" s="330" t="s">
        <v>793</v>
      </c>
      <c r="F173" s="370" t="s">
        <v>822</v>
      </c>
      <c r="G173" s="360">
        <v>15000</v>
      </c>
      <c r="H173" s="360">
        <v>15000</v>
      </c>
      <c r="I173" s="360">
        <v>15000</v>
      </c>
    </row>
    <row r="174" spans="1:9" s="341" customFormat="1" ht="38.25" hidden="1" x14ac:dyDescent="0.25">
      <c r="A174" s="329" t="s">
        <v>802</v>
      </c>
      <c r="B174" s="330" t="s">
        <v>823</v>
      </c>
      <c r="C174" s="330" t="s">
        <v>608</v>
      </c>
      <c r="D174" s="330" t="s">
        <v>609</v>
      </c>
      <c r="E174" s="330" t="s">
        <v>793</v>
      </c>
      <c r="F174" s="370" t="s">
        <v>824</v>
      </c>
      <c r="G174" s="360">
        <f>G175</f>
        <v>0</v>
      </c>
      <c r="H174" s="360"/>
      <c r="I174" s="360"/>
    </row>
    <row r="175" spans="1:9" s="341" customFormat="1" ht="38.25" hidden="1" x14ac:dyDescent="0.25">
      <c r="A175" s="329" t="s">
        <v>802</v>
      </c>
      <c r="B175" s="330" t="s">
        <v>823</v>
      </c>
      <c r="C175" s="330" t="s">
        <v>533</v>
      </c>
      <c r="D175" s="330" t="s">
        <v>609</v>
      </c>
      <c r="E175" s="330" t="s">
        <v>793</v>
      </c>
      <c r="F175" s="370" t="s">
        <v>825</v>
      </c>
      <c r="G175" s="360"/>
      <c r="H175" s="360"/>
      <c r="I175" s="360"/>
    </row>
    <row r="176" spans="1:9" s="341" customFormat="1" ht="38.25" x14ac:dyDescent="0.25">
      <c r="A176" s="329" t="s">
        <v>802</v>
      </c>
      <c r="B176" s="330" t="s">
        <v>922</v>
      </c>
      <c r="C176" s="330" t="s">
        <v>608</v>
      </c>
      <c r="D176" s="330" t="s">
        <v>609</v>
      </c>
      <c r="E176" s="330" t="s">
        <v>793</v>
      </c>
      <c r="F176" s="370" t="s">
        <v>924</v>
      </c>
      <c r="G176" s="360">
        <f>G177</f>
        <v>861.5</v>
      </c>
      <c r="H176" s="360">
        <f>H177</f>
        <v>861.5</v>
      </c>
      <c r="I176" s="360">
        <f>I177</f>
        <v>978.19999999999993</v>
      </c>
    </row>
    <row r="177" spans="1:9" s="341" customFormat="1" ht="51" x14ac:dyDescent="0.25">
      <c r="A177" s="329" t="s">
        <v>802</v>
      </c>
      <c r="B177" s="330" t="s">
        <v>922</v>
      </c>
      <c r="C177" s="330" t="s">
        <v>533</v>
      </c>
      <c r="D177" s="330" t="s">
        <v>609</v>
      </c>
      <c r="E177" s="330" t="s">
        <v>793</v>
      </c>
      <c r="F177" s="370" t="s">
        <v>923</v>
      </c>
      <c r="G177" s="360">
        <f>861.3+0.2</f>
        <v>861.5</v>
      </c>
      <c r="H177" s="360">
        <f>861.3+0.2</f>
        <v>861.5</v>
      </c>
      <c r="I177" s="360">
        <f>861.3+116.9</f>
        <v>978.19999999999993</v>
      </c>
    </row>
    <row r="178" spans="1:9" s="341" customFormat="1" ht="38.25" x14ac:dyDescent="0.25">
      <c r="A178" s="329" t="s">
        <v>802</v>
      </c>
      <c r="B178" s="330" t="s">
        <v>826</v>
      </c>
      <c r="C178" s="330" t="s">
        <v>608</v>
      </c>
      <c r="D178" s="330" t="s">
        <v>609</v>
      </c>
      <c r="E178" s="330" t="s">
        <v>793</v>
      </c>
      <c r="F178" s="370" t="s">
        <v>827</v>
      </c>
      <c r="G178" s="360">
        <f>G179</f>
        <v>4857.8999999999996</v>
      </c>
      <c r="H178" s="360">
        <f>H179</f>
        <v>4667.2999999999993</v>
      </c>
      <c r="I178" s="360">
        <f>I179</f>
        <v>4558.8999999999996</v>
      </c>
    </row>
    <row r="179" spans="1:9" s="341" customFormat="1" ht="38.25" x14ac:dyDescent="0.25">
      <c r="A179" s="329" t="s">
        <v>802</v>
      </c>
      <c r="B179" s="330" t="s">
        <v>826</v>
      </c>
      <c r="C179" s="330" t="s">
        <v>533</v>
      </c>
      <c r="D179" s="330" t="s">
        <v>609</v>
      </c>
      <c r="E179" s="330" t="s">
        <v>793</v>
      </c>
      <c r="F179" s="370" t="s">
        <v>828</v>
      </c>
      <c r="G179" s="360">
        <f>4603.4+254.5</f>
        <v>4857.8999999999996</v>
      </c>
      <c r="H179" s="360">
        <f>4452.4+214.9</f>
        <v>4667.2999999999993</v>
      </c>
      <c r="I179" s="360">
        <v>4558.8999999999996</v>
      </c>
    </row>
    <row r="180" spans="1:9" s="341" customFormat="1" ht="38.25" x14ac:dyDescent="0.25">
      <c r="A180" s="329" t="s">
        <v>802</v>
      </c>
      <c r="B180" s="330" t="s">
        <v>829</v>
      </c>
      <c r="C180" s="330" t="s">
        <v>608</v>
      </c>
      <c r="D180" s="330" t="s">
        <v>609</v>
      </c>
      <c r="E180" s="330" t="s">
        <v>793</v>
      </c>
      <c r="F180" s="370" t="s">
        <v>830</v>
      </c>
      <c r="G180" s="360">
        <f>G181</f>
        <v>611.1</v>
      </c>
      <c r="H180" s="360"/>
      <c r="I180" s="360"/>
    </row>
    <row r="181" spans="1:9" s="341" customFormat="1" ht="38.25" x14ac:dyDescent="0.25">
      <c r="A181" s="329" t="s">
        <v>802</v>
      </c>
      <c r="B181" s="330" t="s">
        <v>829</v>
      </c>
      <c r="C181" s="330" t="s">
        <v>533</v>
      </c>
      <c r="D181" s="330" t="s">
        <v>609</v>
      </c>
      <c r="E181" s="330" t="s">
        <v>793</v>
      </c>
      <c r="F181" s="370" t="s">
        <v>831</v>
      </c>
      <c r="G181" s="360">
        <v>611.1</v>
      </c>
      <c r="H181" s="360"/>
      <c r="I181" s="360"/>
    </row>
    <row r="182" spans="1:9" s="341" customFormat="1" ht="15.75" hidden="1" x14ac:dyDescent="0.25">
      <c r="A182" s="329" t="s">
        <v>802</v>
      </c>
      <c r="B182" s="330" t="s">
        <v>832</v>
      </c>
      <c r="C182" s="330" t="s">
        <v>608</v>
      </c>
      <c r="D182" s="330" t="s">
        <v>609</v>
      </c>
      <c r="E182" s="330" t="s">
        <v>793</v>
      </c>
      <c r="F182" s="371" t="s">
        <v>833</v>
      </c>
      <c r="G182" s="360">
        <f>G183</f>
        <v>0</v>
      </c>
      <c r="H182" s="360"/>
      <c r="I182" s="360"/>
    </row>
    <row r="183" spans="1:9" s="341" customFormat="1" ht="25.5" hidden="1" x14ac:dyDescent="0.25">
      <c r="A183" s="329" t="s">
        <v>802</v>
      </c>
      <c r="B183" s="330" t="s">
        <v>832</v>
      </c>
      <c r="C183" s="330" t="s">
        <v>533</v>
      </c>
      <c r="D183" s="330" t="s">
        <v>609</v>
      </c>
      <c r="E183" s="330" t="s">
        <v>793</v>
      </c>
      <c r="F183" s="370" t="s">
        <v>834</v>
      </c>
      <c r="G183" s="360"/>
      <c r="H183" s="360"/>
      <c r="I183" s="360"/>
    </row>
    <row r="184" spans="1:9" s="341" customFormat="1" ht="26.25" x14ac:dyDescent="0.25">
      <c r="A184" s="329" t="s">
        <v>802</v>
      </c>
      <c r="B184" s="330" t="s">
        <v>835</v>
      </c>
      <c r="C184" s="330" t="s">
        <v>608</v>
      </c>
      <c r="D184" s="330" t="s">
        <v>609</v>
      </c>
      <c r="E184" s="330" t="s">
        <v>793</v>
      </c>
      <c r="F184" s="372" t="s">
        <v>836</v>
      </c>
      <c r="G184" s="360"/>
      <c r="H184" s="360">
        <f>H185</f>
        <v>330.5</v>
      </c>
      <c r="I184" s="360">
        <f>I185</f>
        <v>334.5</v>
      </c>
    </row>
    <row r="185" spans="1:9" s="341" customFormat="1" ht="26.25" x14ac:dyDescent="0.25">
      <c r="A185" s="329" t="s">
        <v>802</v>
      </c>
      <c r="B185" s="330" t="s">
        <v>835</v>
      </c>
      <c r="C185" s="330" t="s">
        <v>533</v>
      </c>
      <c r="D185" s="330" t="s">
        <v>609</v>
      </c>
      <c r="E185" s="330" t="s">
        <v>793</v>
      </c>
      <c r="F185" s="372" t="s">
        <v>837</v>
      </c>
      <c r="G185" s="360"/>
      <c r="H185" s="360">
        <f>569.1-238.6</f>
        <v>330.5</v>
      </c>
      <c r="I185" s="360">
        <f>329.8+4.7</f>
        <v>334.5</v>
      </c>
    </row>
    <row r="186" spans="1:9" s="341" customFormat="1" ht="15.75" x14ac:dyDescent="0.25">
      <c r="A186" s="329" t="s">
        <v>802</v>
      </c>
      <c r="B186" s="330" t="s">
        <v>838</v>
      </c>
      <c r="C186" s="330" t="s">
        <v>608</v>
      </c>
      <c r="D186" s="330" t="s">
        <v>609</v>
      </c>
      <c r="E186" s="330" t="s">
        <v>793</v>
      </c>
      <c r="F186" s="370" t="s">
        <v>839</v>
      </c>
      <c r="G186" s="360">
        <f>G187</f>
        <v>34.4</v>
      </c>
      <c r="H186" s="360"/>
      <c r="I186" s="360"/>
    </row>
    <row r="187" spans="1:9" s="341" customFormat="1" ht="15.75" x14ac:dyDescent="0.25">
      <c r="A187" s="329" t="s">
        <v>802</v>
      </c>
      <c r="B187" s="330" t="s">
        <v>838</v>
      </c>
      <c r="C187" s="330" t="s">
        <v>533</v>
      </c>
      <c r="D187" s="330" t="s">
        <v>609</v>
      </c>
      <c r="E187" s="330" t="s">
        <v>793</v>
      </c>
      <c r="F187" s="370" t="s">
        <v>840</v>
      </c>
      <c r="G187" s="360">
        <v>34.4</v>
      </c>
      <c r="H187" s="360"/>
      <c r="I187" s="360"/>
    </row>
    <row r="188" spans="1:9" s="341" customFormat="1" ht="25.5" x14ac:dyDescent="0.25">
      <c r="A188" s="329" t="s">
        <v>802</v>
      </c>
      <c r="B188" s="330" t="s">
        <v>911</v>
      </c>
      <c r="C188" s="330" t="s">
        <v>608</v>
      </c>
      <c r="D188" s="330" t="s">
        <v>609</v>
      </c>
      <c r="E188" s="330" t="s">
        <v>793</v>
      </c>
      <c r="F188" s="370" t="s">
        <v>912</v>
      </c>
      <c r="G188" s="360">
        <f>G189</f>
        <v>988.7</v>
      </c>
      <c r="H188" s="360"/>
      <c r="I188" s="360"/>
    </row>
    <row r="189" spans="1:9" s="341" customFormat="1" ht="25.5" x14ac:dyDescent="0.25">
      <c r="A189" s="329" t="s">
        <v>802</v>
      </c>
      <c r="B189" s="330" t="s">
        <v>911</v>
      </c>
      <c r="C189" s="330" t="s">
        <v>533</v>
      </c>
      <c r="D189" s="330" t="s">
        <v>609</v>
      </c>
      <c r="E189" s="330" t="s">
        <v>793</v>
      </c>
      <c r="F189" s="370" t="s">
        <v>913</v>
      </c>
      <c r="G189" s="360">
        <f>1948.2-959.5</f>
        <v>988.7</v>
      </c>
      <c r="H189" s="360"/>
      <c r="I189" s="360"/>
    </row>
    <row r="190" spans="1:9" s="341" customFormat="1" ht="19.5" hidden="1" customHeight="1" x14ac:dyDescent="0.25">
      <c r="A190" s="329" t="s">
        <v>802</v>
      </c>
      <c r="B190" s="330" t="s">
        <v>841</v>
      </c>
      <c r="C190" s="330" t="s">
        <v>608</v>
      </c>
      <c r="D190" s="330" t="s">
        <v>609</v>
      </c>
      <c r="E190" s="330" t="s">
        <v>793</v>
      </c>
      <c r="F190" s="371" t="s">
        <v>842</v>
      </c>
      <c r="G190" s="360">
        <f>G191</f>
        <v>0</v>
      </c>
      <c r="H190" s="360"/>
      <c r="I190" s="360"/>
    </row>
    <row r="191" spans="1:9" s="341" customFormat="1" ht="25.5" hidden="1" x14ac:dyDescent="0.25">
      <c r="A191" s="329" t="s">
        <v>802</v>
      </c>
      <c r="B191" s="330" t="s">
        <v>841</v>
      </c>
      <c r="C191" s="330" t="s">
        <v>533</v>
      </c>
      <c r="D191" s="330" t="s">
        <v>609</v>
      </c>
      <c r="E191" s="330" t="s">
        <v>793</v>
      </c>
      <c r="F191" s="370" t="s">
        <v>843</v>
      </c>
      <c r="G191" s="360"/>
      <c r="H191" s="360"/>
      <c r="I191" s="360"/>
    </row>
    <row r="192" spans="1:9" s="341" customFormat="1" ht="25.5" x14ac:dyDescent="0.25">
      <c r="A192" s="329" t="s">
        <v>802</v>
      </c>
      <c r="B192" s="330" t="s">
        <v>933</v>
      </c>
      <c r="C192" s="330" t="s">
        <v>608</v>
      </c>
      <c r="D192" s="330" t="s">
        <v>609</v>
      </c>
      <c r="E192" s="330" t="s">
        <v>793</v>
      </c>
      <c r="F192" s="370" t="s">
        <v>935</v>
      </c>
      <c r="G192" s="360">
        <f>G193</f>
        <v>9.8000000000000007</v>
      </c>
      <c r="H192" s="360">
        <f>H193</f>
        <v>0</v>
      </c>
      <c r="I192" s="360">
        <f>I193</f>
        <v>0</v>
      </c>
    </row>
    <row r="193" spans="1:9" s="341" customFormat="1" ht="25.5" x14ac:dyDescent="0.25">
      <c r="A193" s="329" t="s">
        <v>802</v>
      </c>
      <c r="B193" s="330" t="s">
        <v>933</v>
      </c>
      <c r="C193" s="330" t="s">
        <v>533</v>
      </c>
      <c r="D193" s="330" t="s">
        <v>609</v>
      </c>
      <c r="E193" s="330" t="s">
        <v>793</v>
      </c>
      <c r="F193" s="370" t="s">
        <v>934</v>
      </c>
      <c r="G193" s="360">
        <v>9.8000000000000007</v>
      </c>
      <c r="H193" s="360"/>
      <c r="I193" s="360"/>
    </row>
    <row r="194" spans="1:9" ht="15.75" x14ac:dyDescent="0.25">
      <c r="A194" s="329" t="s">
        <v>802</v>
      </c>
      <c r="B194" s="330" t="s">
        <v>844</v>
      </c>
      <c r="C194" s="330" t="s">
        <v>608</v>
      </c>
      <c r="D194" s="330" t="s">
        <v>609</v>
      </c>
      <c r="E194" s="330" t="s">
        <v>793</v>
      </c>
      <c r="F194" s="370" t="s">
        <v>845</v>
      </c>
      <c r="G194" s="360">
        <f>SUM(G195:G195)</f>
        <v>720.7</v>
      </c>
      <c r="H194" s="360">
        <f>SUM(H195:H195)</f>
        <v>687.6</v>
      </c>
      <c r="I194" s="360">
        <f>SUM(I195:I195)</f>
        <v>707.3</v>
      </c>
    </row>
    <row r="195" spans="1:9" ht="15.75" x14ac:dyDescent="0.25">
      <c r="A195" s="329" t="s">
        <v>802</v>
      </c>
      <c r="B195" s="330" t="s">
        <v>844</v>
      </c>
      <c r="C195" s="330" t="s">
        <v>533</v>
      </c>
      <c r="D195" s="330" t="s">
        <v>609</v>
      </c>
      <c r="E195" s="330" t="s">
        <v>793</v>
      </c>
      <c r="F195" s="370" t="s">
        <v>846</v>
      </c>
      <c r="G195" s="360">
        <f>584.7+80.5+51.8+3.7</f>
        <v>720.7</v>
      </c>
      <c r="H195" s="360">
        <f>607.1+80.5</f>
        <v>687.6</v>
      </c>
      <c r="I195" s="360">
        <v>707.3</v>
      </c>
    </row>
    <row r="196" spans="1:9" s="21" customFormat="1" ht="15.75" x14ac:dyDescent="0.25">
      <c r="A196" s="327" t="s">
        <v>802</v>
      </c>
      <c r="B196" s="328" t="s">
        <v>847</v>
      </c>
      <c r="C196" s="328" t="s">
        <v>608</v>
      </c>
      <c r="D196" s="328" t="s">
        <v>609</v>
      </c>
      <c r="E196" s="328" t="s">
        <v>793</v>
      </c>
      <c r="F196" s="373" t="s">
        <v>848</v>
      </c>
      <c r="G196" s="374">
        <f>G197+G199</f>
        <v>99989.6</v>
      </c>
      <c r="H196" s="374">
        <f>H197+H199</f>
        <v>101339.9</v>
      </c>
      <c r="I196" s="374">
        <f>I197+I199</f>
        <v>101379.79999999999</v>
      </c>
    </row>
    <row r="197" spans="1:9" ht="25.5" x14ac:dyDescent="0.25">
      <c r="A197" s="329" t="s">
        <v>802</v>
      </c>
      <c r="B197" s="330" t="s">
        <v>849</v>
      </c>
      <c r="C197" s="330" t="s">
        <v>608</v>
      </c>
      <c r="D197" s="330" t="s">
        <v>609</v>
      </c>
      <c r="E197" s="330" t="s">
        <v>793</v>
      </c>
      <c r="F197" s="375" t="s">
        <v>850</v>
      </c>
      <c r="G197" s="360">
        <f>G198</f>
        <v>99989.6</v>
      </c>
      <c r="H197" s="360">
        <f>H198</f>
        <v>101339.9</v>
      </c>
      <c r="I197" s="360">
        <f>I198</f>
        <v>101339.9</v>
      </c>
    </row>
    <row r="198" spans="1:9" ht="25.5" x14ac:dyDescent="0.25">
      <c r="A198" s="329" t="s">
        <v>802</v>
      </c>
      <c r="B198" s="330" t="s">
        <v>849</v>
      </c>
      <c r="C198" s="330" t="s">
        <v>533</v>
      </c>
      <c r="D198" s="330" t="s">
        <v>609</v>
      </c>
      <c r="E198" s="330" t="s">
        <v>793</v>
      </c>
      <c r="F198" s="375" t="s">
        <v>851</v>
      </c>
      <c r="G198" s="360">
        <f>97181.8+1851.1-469.5+157.9+277.1+8.4+982.8</f>
        <v>99989.6</v>
      </c>
      <c r="H198" s="360">
        <f>101809.4-469.5</f>
        <v>101339.9</v>
      </c>
      <c r="I198" s="360">
        <f>101809.4-469.5</f>
        <v>101339.9</v>
      </c>
    </row>
    <row r="199" spans="1:9" ht="38.25" x14ac:dyDescent="0.25">
      <c r="A199" s="329" t="s">
        <v>802</v>
      </c>
      <c r="B199" s="330" t="s">
        <v>852</v>
      </c>
      <c r="C199" s="330" t="s">
        <v>608</v>
      </c>
      <c r="D199" s="330" t="s">
        <v>609</v>
      </c>
      <c r="E199" s="330" t="s">
        <v>793</v>
      </c>
      <c r="F199" s="375" t="s">
        <v>853</v>
      </c>
      <c r="G199" s="360"/>
      <c r="H199" s="360"/>
      <c r="I199" s="360">
        <f>I200</f>
        <v>39.9</v>
      </c>
    </row>
    <row r="200" spans="1:9" ht="38.25" x14ac:dyDescent="0.25">
      <c r="A200" s="329" t="s">
        <v>802</v>
      </c>
      <c r="B200" s="330" t="s">
        <v>852</v>
      </c>
      <c r="C200" s="330" t="s">
        <v>533</v>
      </c>
      <c r="D200" s="330" t="s">
        <v>609</v>
      </c>
      <c r="E200" s="330" t="s">
        <v>793</v>
      </c>
      <c r="F200" s="375" t="s">
        <v>854</v>
      </c>
      <c r="G200" s="360"/>
      <c r="H200" s="360"/>
      <c r="I200" s="360">
        <v>39.9</v>
      </c>
    </row>
    <row r="201" spans="1:9" ht="39" hidden="1" customHeight="1" x14ac:dyDescent="0.25">
      <c r="A201" s="329" t="s">
        <v>802</v>
      </c>
      <c r="B201" s="330" t="s">
        <v>855</v>
      </c>
      <c r="C201" s="330" t="s">
        <v>608</v>
      </c>
      <c r="D201" s="330" t="s">
        <v>609</v>
      </c>
      <c r="E201" s="330" t="s">
        <v>793</v>
      </c>
      <c r="F201" s="370" t="s">
        <v>856</v>
      </c>
      <c r="G201" s="360">
        <f>G202</f>
        <v>0</v>
      </c>
      <c r="H201" s="360"/>
      <c r="I201" s="360"/>
    </row>
    <row r="202" spans="1:9" ht="39" hidden="1" customHeight="1" x14ac:dyDescent="0.25">
      <c r="A202" s="329" t="s">
        <v>802</v>
      </c>
      <c r="B202" s="330" t="s">
        <v>855</v>
      </c>
      <c r="C202" s="330" t="s">
        <v>533</v>
      </c>
      <c r="D202" s="330" t="s">
        <v>609</v>
      </c>
      <c r="E202" s="330" t="s">
        <v>793</v>
      </c>
      <c r="F202" s="370" t="s">
        <v>857</v>
      </c>
      <c r="G202" s="360"/>
      <c r="H202" s="360"/>
      <c r="I202" s="360"/>
    </row>
    <row r="203" spans="1:9" ht="39" hidden="1" customHeight="1" x14ac:dyDescent="0.25">
      <c r="A203" s="329" t="s">
        <v>802</v>
      </c>
      <c r="B203" s="330" t="s">
        <v>855</v>
      </c>
      <c r="C203" s="330" t="s">
        <v>608</v>
      </c>
      <c r="D203" s="330" t="s">
        <v>609</v>
      </c>
      <c r="E203" s="330" t="s">
        <v>793</v>
      </c>
      <c r="F203" s="370" t="s">
        <v>856</v>
      </c>
      <c r="G203" s="360">
        <f>G204</f>
        <v>0</v>
      </c>
      <c r="H203" s="360"/>
      <c r="I203" s="360"/>
    </row>
    <row r="204" spans="1:9" ht="39" hidden="1" customHeight="1" x14ac:dyDescent="0.25">
      <c r="A204" s="329" t="s">
        <v>802</v>
      </c>
      <c r="B204" s="330" t="s">
        <v>855</v>
      </c>
      <c r="C204" s="330" t="s">
        <v>533</v>
      </c>
      <c r="D204" s="330" t="s">
        <v>609</v>
      </c>
      <c r="E204" s="330" t="s">
        <v>793</v>
      </c>
      <c r="F204" s="370" t="s">
        <v>857</v>
      </c>
      <c r="G204" s="360"/>
      <c r="H204" s="360"/>
      <c r="I204" s="360"/>
    </row>
    <row r="205" spans="1:9" ht="20.25" hidden="1" customHeight="1" x14ac:dyDescent="0.25">
      <c r="A205" s="329" t="s">
        <v>802</v>
      </c>
      <c r="B205" s="330" t="s">
        <v>858</v>
      </c>
      <c r="C205" s="330" t="s">
        <v>608</v>
      </c>
      <c r="D205" s="330" t="s">
        <v>609</v>
      </c>
      <c r="E205" s="330" t="s">
        <v>793</v>
      </c>
      <c r="F205" s="370" t="s">
        <v>859</v>
      </c>
      <c r="G205" s="360">
        <f>G206</f>
        <v>0</v>
      </c>
      <c r="H205" s="360"/>
      <c r="I205" s="360"/>
    </row>
    <row r="206" spans="1:9" ht="29.25" hidden="1" customHeight="1" x14ac:dyDescent="0.25">
      <c r="A206" s="329" t="s">
        <v>802</v>
      </c>
      <c r="B206" s="330" t="s">
        <v>858</v>
      </c>
      <c r="C206" s="330" t="s">
        <v>533</v>
      </c>
      <c r="D206" s="330" t="s">
        <v>609</v>
      </c>
      <c r="E206" s="330" t="s">
        <v>793</v>
      </c>
      <c r="F206" s="370" t="s">
        <v>860</v>
      </c>
      <c r="G206" s="360"/>
      <c r="H206" s="360"/>
      <c r="I206" s="360"/>
    </row>
    <row r="207" spans="1:9" s="21" customFormat="1" ht="15.75" x14ac:dyDescent="0.25">
      <c r="A207" s="344" t="s">
        <v>802</v>
      </c>
      <c r="B207" s="345" t="s">
        <v>861</v>
      </c>
      <c r="C207" s="345" t="s">
        <v>608</v>
      </c>
      <c r="D207" s="345" t="s">
        <v>609</v>
      </c>
      <c r="E207" s="345" t="s">
        <v>793</v>
      </c>
      <c r="F207" s="356" t="s">
        <v>55</v>
      </c>
      <c r="G207" s="357">
        <f>G208+G212+G210</f>
        <v>8043.1</v>
      </c>
      <c r="H207" s="357">
        <f>H208+H212+H210</f>
        <v>6658.2</v>
      </c>
      <c r="I207" s="357">
        <f>I208+I212+I210</f>
        <v>6658.2</v>
      </c>
    </row>
    <row r="208" spans="1:9" s="6" customFormat="1" ht="76.5" x14ac:dyDescent="0.25">
      <c r="A208" s="346" t="s">
        <v>802</v>
      </c>
      <c r="B208" s="347" t="s">
        <v>862</v>
      </c>
      <c r="C208" s="347" t="s">
        <v>608</v>
      </c>
      <c r="D208" s="347" t="s">
        <v>609</v>
      </c>
      <c r="E208" s="347" t="s">
        <v>793</v>
      </c>
      <c r="F208" s="376" t="s">
        <v>948</v>
      </c>
      <c r="G208" s="360">
        <f>G209</f>
        <v>6884.3</v>
      </c>
      <c r="H208" s="360">
        <f>H209</f>
        <v>5859</v>
      </c>
      <c r="I208" s="360">
        <f>I209</f>
        <v>5859</v>
      </c>
    </row>
    <row r="209" spans="1:9" s="21" customFormat="1" ht="89.25" x14ac:dyDescent="0.25">
      <c r="A209" s="348" t="s">
        <v>802</v>
      </c>
      <c r="B209" s="330" t="s">
        <v>862</v>
      </c>
      <c r="C209" s="330" t="s">
        <v>533</v>
      </c>
      <c r="D209" s="330" t="s">
        <v>609</v>
      </c>
      <c r="E209" s="330" t="s">
        <v>793</v>
      </c>
      <c r="F209" s="376" t="s">
        <v>949</v>
      </c>
      <c r="G209" s="360">
        <f>5859+1025.3</f>
        <v>6884.3</v>
      </c>
      <c r="H209" s="360">
        <v>5859</v>
      </c>
      <c r="I209" s="360">
        <v>5859</v>
      </c>
    </row>
    <row r="210" spans="1:9" s="21" customFormat="1" ht="28.5" hidden="1" customHeight="1" x14ac:dyDescent="0.25">
      <c r="A210" s="348" t="s">
        <v>802</v>
      </c>
      <c r="B210" s="330" t="s">
        <v>863</v>
      </c>
      <c r="C210" s="330" t="s">
        <v>608</v>
      </c>
      <c r="D210" s="330" t="s">
        <v>609</v>
      </c>
      <c r="E210" s="330" t="s">
        <v>793</v>
      </c>
      <c r="F210" s="370" t="s">
        <v>864</v>
      </c>
      <c r="G210" s="360">
        <f>G211</f>
        <v>0</v>
      </c>
      <c r="H210" s="360"/>
      <c r="I210" s="360"/>
    </row>
    <row r="211" spans="1:9" s="21" customFormat="1" ht="27.75" hidden="1" customHeight="1" x14ac:dyDescent="0.25">
      <c r="A211" s="348" t="s">
        <v>802</v>
      </c>
      <c r="B211" s="330" t="s">
        <v>863</v>
      </c>
      <c r="C211" s="330" t="s">
        <v>533</v>
      </c>
      <c r="D211" s="330" t="s">
        <v>609</v>
      </c>
      <c r="E211" s="330" t="s">
        <v>793</v>
      </c>
      <c r="F211" s="370" t="s">
        <v>865</v>
      </c>
      <c r="G211" s="360"/>
      <c r="H211" s="360"/>
      <c r="I211" s="360"/>
    </row>
    <row r="212" spans="1:9" s="6" customFormat="1" ht="15.75" x14ac:dyDescent="0.25">
      <c r="A212" s="348" t="s">
        <v>802</v>
      </c>
      <c r="B212" s="330" t="s">
        <v>866</v>
      </c>
      <c r="C212" s="330" t="s">
        <v>608</v>
      </c>
      <c r="D212" s="330" t="s">
        <v>609</v>
      </c>
      <c r="E212" s="330" t="s">
        <v>793</v>
      </c>
      <c r="F212" s="376" t="s">
        <v>867</v>
      </c>
      <c r="G212" s="360">
        <f>G213</f>
        <v>1158.8000000000002</v>
      </c>
      <c r="H212" s="360">
        <f>H213</f>
        <v>799.2</v>
      </c>
      <c r="I212" s="360">
        <f>I213</f>
        <v>799.2</v>
      </c>
    </row>
    <row r="213" spans="1:9" s="21" customFormat="1" ht="25.5" x14ac:dyDescent="0.25">
      <c r="A213" s="349" t="s">
        <v>802</v>
      </c>
      <c r="B213" s="350" t="s">
        <v>866</v>
      </c>
      <c r="C213" s="350" t="s">
        <v>533</v>
      </c>
      <c r="D213" s="350" t="s">
        <v>609</v>
      </c>
      <c r="E213" s="350" t="s">
        <v>793</v>
      </c>
      <c r="F213" s="376" t="s">
        <v>868</v>
      </c>
      <c r="G213" s="380">
        <f>799.2+329.6+30</f>
        <v>1158.8000000000002</v>
      </c>
      <c r="H213" s="360">
        <v>799.2</v>
      </c>
      <c r="I213" s="360">
        <v>799.2</v>
      </c>
    </row>
    <row r="214" spans="1:9" s="21" customFormat="1" ht="15.75" hidden="1" x14ac:dyDescent="0.25">
      <c r="A214" s="335" t="s">
        <v>869</v>
      </c>
      <c r="B214" s="336" t="s">
        <v>607</v>
      </c>
      <c r="C214" s="336" t="s">
        <v>608</v>
      </c>
      <c r="D214" s="336" t="s">
        <v>609</v>
      </c>
      <c r="E214" s="336" t="s">
        <v>610</v>
      </c>
      <c r="F214" s="356" t="s">
        <v>870</v>
      </c>
      <c r="G214" s="357">
        <f>G215</f>
        <v>0</v>
      </c>
      <c r="H214" s="357"/>
      <c r="I214" s="357"/>
    </row>
    <row r="215" spans="1:9" s="21" customFormat="1" ht="21" hidden="1" customHeight="1" x14ac:dyDescent="0.25">
      <c r="A215" s="329" t="s">
        <v>869</v>
      </c>
      <c r="B215" s="330" t="s">
        <v>683</v>
      </c>
      <c r="C215" s="330" t="s">
        <v>533</v>
      </c>
      <c r="D215" s="330" t="s">
        <v>609</v>
      </c>
      <c r="E215" s="330" t="s">
        <v>793</v>
      </c>
      <c r="F215" s="376" t="s">
        <v>871</v>
      </c>
      <c r="G215" s="360">
        <f>G216+G217</f>
        <v>0</v>
      </c>
      <c r="H215" s="360"/>
      <c r="I215" s="360"/>
    </row>
    <row r="216" spans="1:9" s="21" customFormat="1" ht="15.75" hidden="1" x14ac:dyDescent="0.25">
      <c r="A216" s="329" t="s">
        <v>869</v>
      </c>
      <c r="B216" s="330" t="s">
        <v>694</v>
      </c>
      <c r="C216" s="330" t="s">
        <v>533</v>
      </c>
      <c r="D216" s="330" t="s">
        <v>609</v>
      </c>
      <c r="E216" s="330" t="s">
        <v>793</v>
      </c>
      <c r="F216" s="376" t="s">
        <v>871</v>
      </c>
      <c r="G216" s="360"/>
      <c r="H216" s="360"/>
      <c r="I216" s="360"/>
    </row>
    <row r="217" spans="1:9" s="21" customFormat="1" ht="51" hidden="1" x14ac:dyDescent="0.25">
      <c r="A217" s="329" t="s">
        <v>869</v>
      </c>
      <c r="B217" s="330" t="s">
        <v>685</v>
      </c>
      <c r="C217" s="330" t="s">
        <v>533</v>
      </c>
      <c r="D217" s="330" t="s">
        <v>609</v>
      </c>
      <c r="E217" s="330" t="s">
        <v>793</v>
      </c>
      <c r="F217" s="376" t="s">
        <v>910</v>
      </c>
      <c r="G217" s="360"/>
      <c r="H217" s="360"/>
      <c r="I217" s="360"/>
    </row>
    <row r="218" spans="1:9" s="21" customFormat="1" ht="39" x14ac:dyDescent="0.25">
      <c r="A218" s="327" t="s">
        <v>872</v>
      </c>
      <c r="B218" s="328" t="s">
        <v>607</v>
      </c>
      <c r="C218" s="328" t="s">
        <v>608</v>
      </c>
      <c r="D218" s="328" t="s">
        <v>609</v>
      </c>
      <c r="E218" s="328" t="s">
        <v>610</v>
      </c>
      <c r="F218" s="373" t="s">
        <v>873</v>
      </c>
      <c r="G218" s="374">
        <f>G220+G219</f>
        <v>-62.5</v>
      </c>
      <c r="H218" s="374"/>
      <c r="I218" s="374"/>
    </row>
    <row r="219" spans="1:9" ht="51.75" hidden="1" x14ac:dyDescent="0.25">
      <c r="A219" s="329" t="s">
        <v>872</v>
      </c>
      <c r="B219" s="330" t="s">
        <v>922</v>
      </c>
      <c r="C219" s="330" t="s">
        <v>533</v>
      </c>
      <c r="D219" s="330" t="s">
        <v>609</v>
      </c>
      <c r="E219" s="330" t="s">
        <v>793</v>
      </c>
      <c r="F219" s="363" t="s">
        <v>926</v>
      </c>
      <c r="G219" s="360"/>
      <c r="H219" s="360"/>
      <c r="I219" s="360"/>
    </row>
    <row r="220" spans="1:9" ht="39" customHeight="1" x14ac:dyDescent="0.25">
      <c r="A220" s="329" t="s">
        <v>872</v>
      </c>
      <c r="B220" s="330" t="s">
        <v>874</v>
      </c>
      <c r="C220" s="330" t="s">
        <v>533</v>
      </c>
      <c r="D220" s="330" t="s">
        <v>609</v>
      </c>
      <c r="E220" s="330" t="s">
        <v>793</v>
      </c>
      <c r="F220" s="363" t="s">
        <v>875</v>
      </c>
      <c r="G220" s="360">
        <f>-9.2-53.3</f>
        <v>-62.5</v>
      </c>
      <c r="H220" s="360"/>
      <c r="I220" s="360"/>
    </row>
    <row r="221" spans="1:9" s="21" customFormat="1" ht="15.75" x14ac:dyDescent="0.25">
      <c r="A221" s="327"/>
      <c r="B221" s="328"/>
      <c r="C221" s="328"/>
      <c r="D221" s="328"/>
      <c r="E221" s="328"/>
      <c r="F221" s="356" t="s">
        <v>876</v>
      </c>
      <c r="G221" s="357">
        <f>G160+G17</f>
        <v>354699.1</v>
      </c>
      <c r="H221" s="357">
        <f>H160+H17</f>
        <v>264298.2</v>
      </c>
      <c r="I221" s="357">
        <f>I160+I17</f>
        <v>268160.90000000002</v>
      </c>
    </row>
    <row r="222" spans="1:9" x14ac:dyDescent="0.2">
      <c r="G222" s="342"/>
      <c r="H222" s="342"/>
      <c r="I222" s="342"/>
    </row>
  </sheetData>
  <sheetProtection selectLockedCells="1" selectUnlockedCells="1"/>
  <mergeCells count="15">
    <mergeCell ref="F13:G13"/>
    <mergeCell ref="A15:E15"/>
    <mergeCell ref="A16:E16"/>
    <mergeCell ref="G14:I14"/>
    <mergeCell ref="A11:I11"/>
    <mergeCell ref="A12:I12"/>
    <mergeCell ref="F1:I1"/>
    <mergeCell ref="F2:I2"/>
    <mergeCell ref="F3:I3"/>
    <mergeCell ref="F9:I9"/>
    <mergeCell ref="G7:I7"/>
    <mergeCell ref="G8:I8"/>
    <mergeCell ref="G4:I4"/>
    <mergeCell ref="G5:I5"/>
    <mergeCell ref="G6:I6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2024-08-26T13:02:22Z</cp:lastPrinted>
  <dcterms:created xsi:type="dcterms:W3CDTF">2022-02-02T10:37:47Z</dcterms:created>
  <dcterms:modified xsi:type="dcterms:W3CDTF">2024-08-26T13:02:50Z</dcterms:modified>
</cp:coreProperties>
</file>